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آمار و امور مربوطه\تامین نیرو\مناقصه\اسناد مناقصه راستین کاوش 1404-1405\"/>
    </mc:Choice>
  </mc:AlternateContent>
  <xr:revisionPtr revIDLastSave="0" documentId="13_ncr:1_{52D0CDB9-AC4B-48E5-B208-277A944A8BEE}" xr6:coauthVersionLast="47" xr6:coauthVersionMax="47" xr10:uidLastSave="{00000000-0000-0000-0000-000000000000}"/>
  <bookViews>
    <workbookView xWindow="-120" yWindow="-120" windowWidth="29040" windowHeight="15840" tabRatio="591" activeTab="2" xr2:uid="{00000000-000D-0000-FFFF-FFFF00000000}"/>
  </bookViews>
  <sheets>
    <sheet name="اطلاعات پرسنل (2)" sheetId="33" r:id="rId1"/>
    <sheet name="ریز محاسبات" sheetId="10" r:id="rId2"/>
    <sheet name="آنالیز مناقصه  1404" sheetId="34" r:id="rId3"/>
    <sheet name="آنالیز پیشنهادی " sheetId="21" state="hidden" r:id="rId4"/>
    <sheet name="آنالیز پیشنهادی2" sheetId="26" state="hidden" r:id="rId5"/>
    <sheet name="برگ پیشنهاد قیمت2" sheetId="28" state="hidden" r:id="rId6"/>
    <sheet name="قیمت پیشنهادی براساس کار حجمی" sheetId="23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'اطلاعات پرسنل (2)'!$C$1:$C$203</definedName>
    <definedName name="_xlnm._FilterDatabase" localSheetId="1" hidden="1">'ریز محاسبات'!$H$1:$H$224</definedName>
    <definedName name="_xlnm.Print_Area" localSheetId="3">'آنالیز پیشنهادی '!$B$1:$H$38</definedName>
    <definedName name="_xlnm.Print_Area" localSheetId="4">'آنالیز پیشنهادی2'!$B$1:$H$38</definedName>
    <definedName name="_xlnm.Print_Area" localSheetId="2">'آنالیز مناقصه  1404'!$B$1:$E$37</definedName>
    <definedName name="_xlnm.Print_Area" localSheetId="5">'برگ پیشنهاد قیمت2'!$B$2:$G$14</definedName>
    <definedName name="_xlnm.Print_Area" localSheetId="1">'ریز محاسبات'!$C$1:$AF$86</definedName>
    <definedName name="_xlnm.Print_Area" localSheetId="6">'قیمت پیشنهادی براساس کار حجمی'!$B$2:$D$15</definedName>
    <definedName name="ط" localSheetId="0">[1]كاركرد!#REF!</definedName>
    <definedName name="ط" localSheetId="3">[2]كاركرد!#REF!</definedName>
    <definedName name="ط" localSheetId="4">[2]كاركرد!#REF!</definedName>
    <definedName name="ط" localSheetId="2">[2]كاركرد!#REF!</definedName>
    <definedName name="ط" localSheetId="5">[3]كاركرد!#REF!</definedName>
    <definedName name="ط" localSheetId="1">[2]كاركرد!#REF!</definedName>
    <definedName name="ط" localSheetId="6">[2]كاركرد!#REF!</definedName>
    <definedName name="ط">[2]كاركرد!#REF!</definedName>
  </definedNames>
  <calcPr calcId="191029"/>
</workbook>
</file>

<file path=xl/calcChain.xml><?xml version="1.0" encoding="utf-8"?>
<calcChain xmlns="http://schemas.openxmlformats.org/spreadsheetml/2006/main">
  <c r="E30" i="34" l="1"/>
  <c r="H206" i="10"/>
  <c r="J211" i="10"/>
  <c r="AK6" i="10"/>
  <c r="AK7" i="10"/>
  <c r="AK8" i="10"/>
  <c r="AK9" i="10"/>
  <c r="AK10" i="10"/>
  <c r="AK11" i="10"/>
  <c r="AK12" i="10"/>
  <c r="AK13" i="10"/>
  <c r="AK14" i="10"/>
  <c r="AK15" i="10"/>
  <c r="AK16" i="10"/>
  <c r="AK17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K32" i="10"/>
  <c r="AK33" i="10"/>
  <c r="AK34" i="10"/>
  <c r="AK35" i="10"/>
  <c r="AK36" i="10"/>
  <c r="AK37" i="10"/>
  <c r="AK38" i="10"/>
  <c r="AK39" i="10"/>
  <c r="AK40" i="10"/>
  <c r="AK41" i="10"/>
  <c r="AK42" i="10"/>
  <c r="AK43" i="10"/>
  <c r="AK44" i="10"/>
  <c r="AK45" i="10"/>
  <c r="AK46" i="10"/>
  <c r="AK47" i="10"/>
  <c r="AK48" i="10"/>
  <c r="AK49" i="10"/>
  <c r="AK50" i="10"/>
  <c r="AK51" i="10"/>
  <c r="AK52" i="10"/>
  <c r="AK53" i="10"/>
  <c r="AK54" i="10"/>
  <c r="AK55" i="10"/>
  <c r="AK56" i="10"/>
  <c r="AK57" i="10"/>
  <c r="AK58" i="10"/>
  <c r="AK59" i="10"/>
  <c r="AK60" i="10"/>
  <c r="AK61" i="10"/>
  <c r="AK62" i="10"/>
  <c r="AK63" i="10"/>
  <c r="AK64" i="10"/>
  <c r="AK65" i="10"/>
  <c r="AK66" i="10"/>
  <c r="AK67" i="10"/>
  <c r="AK68" i="10"/>
  <c r="AK69" i="10"/>
  <c r="AK70" i="10"/>
  <c r="AK71" i="10"/>
  <c r="AK72" i="10"/>
  <c r="AK73" i="10"/>
  <c r="AK74" i="10"/>
  <c r="AK75" i="10"/>
  <c r="AK76" i="10"/>
  <c r="AK77" i="10"/>
  <c r="AK78" i="10"/>
  <c r="AK79" i="10"/>
  <c r="AK80" i="10"/>
  <c r="AK81" i="10"/>
  <c r="AK82" i="10"/>
  <c r="AK83" i="10"/>
  <c r="AK84" i="10"/>
  <c r="AK85" i="10"/>
  <c r="AK86" i="10"/>
  <c r="AK87" i="10"/>
  <c r="AK88" i="10"/>
  <c r="AK89" i="10"/>
  <c r="AK90" i="10"/>
  <c r="AK91" i="10"/>
  <c r="AK92" i="10"/>
  <c r="AK93" i="10"/>
  <c r="AK94" i="10"/>
  <c r="AK95" i="10"/>
  <c r="AK96" i="10"/>
  <c r="AK97" i="10"/>
  <c r="AK98" i="10"/>
  <c r="AK99" i="10"/>
  <c r="AK100" i="10"/>
  <c r="AK101" i="10"/>
  <c r="AK102" i="10"/>
  <c r="AK103" i="10"/>
  <c r="AK104" i="10"/>
  <c r="AK105" i="10"/>
  <c r="AK106" i="10"/>
  <c r="AK107" i="10"/>
  <c r="AK108" i="10"/>
  <c r="AK109" i="10"/>
  <c r="AK110" i="10"/>
  <c r="AK111" i="10"/>
  <c r="AK112" i="10"/>
  <c r="AK113" i="10"/>
  <c r="AK114" i="10"/>
  <c r="AK115" i="10"/>
  <c r="AK116" i="10"/>
  <c r="AK117" i="10"/>
  <c r="AK118" i="10"/>
  <c r="AK119" i="10"/>
  <c r="AK120" i="10"/>
  <c r="AK121" i="10"/>
  <c r="AK122" i="10"/>
  <c r="AK123" i="10"/>
  <c r="AK124" i="10"/>
  <c r="AK125" i="10"/>
  <c r="AK126" i="10"/>
  <c r="AK127" i="10"/>
  <c r="AK128" i="10"/>
  <c r="AK129" i="10"/>
  <c r="AK130" i="10"/>
  <c r="AK131" i="10"/>
  <c r="AK132" i="10"/>
  <c r="AK133" i="10"/>
  <c r="AK134" i="10"/>
  <c r="AK135" i="10"/>
  <c r="AK136" i="10"/>
  <c r="AK137" i="10"/>
  <c r="AK138" i="10"/>
  <c r="AK139" i="10"/>
  <c r="AK140" i="10"/>
  <c r="AK141" i="10"/>
  <c r="AK142" i="10"/>
  <c r="AK143" i="10"/>
  <c r="AK144" i="10"/>
  <c r="AK145" i="10"/>
  <c r="AK146" i="10"/>
  <c r="AK147" i="10"/>
  <c r="AK148" i="10"/>
  <c r="AK149" i="10"/>
  <c r="AK150" i="10"/>
  <c r="AK151" i="10"/>
  <c r="AK152" i="10"/>
  <c r="AK153" i="10"/>
  <c r="AK154" i="10"/>
  <c r="AK155" i="10"/>
  <c r="AK156" i="10"/>
  <c r="AK157" i="10"/>
  <c r="AK158" i="10"/>
  <c r="AK159" i="10"/>
  <c r="AK160" i="10"/>
  <c r="AK161" i="10"/>
  <c r="AK162" i="10"/>
  <c r="AK163" i="10"/>
  <c r="AK164" i="10"/>
  <c r="AK165" i="10"/>
  <c r="AK166" i="10"/>
  <c r="AK167" i="10"/>
  <c r="AK168" i="10"/>
  <c r="AK169" i="10"/>
  <c r="AK170" i="10"/>
  <c r="AK171" i="10"/>
  <c r="AK172" i="10"/>
  <c r="AK173" i="10"/>
  <c r="AK174" i="10"/>
  <c r="AK175" i="10"/>
  <c r="AK176" i="10"/>
  <c r="AK177" i="10"/>
  <c r="AK178" i="10"/>
  <c r="AK179" i="10"/>
  <c r="AK180" i="10"/>
  <c r="AK181" i="10"/>
  <c r="AK182" i="10"/>
  <c r="AK183" i="10"/>
  <c r="AK184" i="10"/>
  <c r="AK185" i="10"/>
  <c r="AK186" i="10"/>
  <c r="AK187" i="10"/>
  <c r="AK188" i="10"/>
  <c r="AK189" i="10"/>
  <c r="AK190" i="10"/>
  <c r="AK191" i="10"/>
  <c r="AK192" i="10"/>
  <c r="AK193" i="10"/>
  <c r="AK194" i="10"/>
  <c r="AK195" i="10"/>
  <c r="AK196" i="10"/>
  <c r="AK197" i="10"/>
  <c r="AK198" i="10"/>
  <c r="AK199" i="10"/>
  <c r="AK200" i="10"/>
  <c r="AK201" i="10"/>
  <c r="AK202" i="10"/>
  <c r="AK203" i="10"/>
  <c r="AK204" i="10"/>
  <c r="AK20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92" i="10"/>
  <c r="J93" i="10"/>
  <c r="J94" i="10"/>
  <c r="J95" i="10"/>
  <c r="J96" i="10"/>
  <c r="J97" i="10"/>
  <c r="J98" i="10"/>
  <c r="J99" i="10"/>
  <c r="J100" i="10"/>
  <c r="J101" i="10"/>
  <c r="J102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29" i="10"/>
  <c r="J130" i="10"/>
  <c r="J131" i="10"/>
  <c r="J132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8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6" i="10"/>
  <c r="J177" i="10"/>
  <c r="J178" i="10"/>
  <c r="J179" i="10"/>
  <c r="J180" i="10"/>
  <c r="J181" i="10"/>
  <c r="J182" i="10"/>
  <c r="J183" i="10"/>
  <c r="J184" i="10"/>
  <c r="J185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1" i="10"/>
  <c r="J202" i="10"/>
  <c r="J203" i="10"/>
  <c r="J204" i="10"/>
  <c r="V6" i="10"/>
  <c r="V7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V105" i="10"/>
  <c r="V106" i="10"/>
  <c r="V107" i="10"/>
  <c r="V108" i="10"/>
  <c r="V109" i="10"/>
  <c r="V110" i="10"/>
  <c r="V111" i="10"/>
  <c r="V112" i="10"/>
  <c r="V113" i="10"/>
  <c r="V114" i="10"/>
  <c r="V115" i="10"/>
  <c r="V116" i="10"/>
  <c r="V117" i="10"/>
  <c r="V118" i="10"/>
  <c r="V119" i="10"/>
  <c r="V120" i="10"/>
  <c r="V121" i="10"/>
  <c r="V122" i="10"/>
  <c r="V123" i="10"/>
  <c r="V124" i="10"/>
  <c r="V125" i="10"/>
  <c r="V126" i="10"/>
  <c r="V127" i="10"/>
  <c r="V128" i="10"/>
  <c r="V129" i="10"/>
  <c r="V130" i="10"/>
  <c r="V131" i="10"/>
  <c r="V132" i="10"/>
  <c r="V133" i="10"/>
  <c r="V134" i="10"/>
  <c r="V135" i="10"/>
  <c r="V136" i="10"/>
  <c r="V137" i="10"/>
  <c r="V138" i="10"/>
  <c r="V139" i="10"/>
  <c r="V140" i="10"/>
  <c r="V141" i="10"/>
  <c r="V142" i="10"/>
  <c r="V143" i="10"/>
  <c r="V144" i="10"/>
  <c r="V145" i="10"/>
  <c r="V146" i="10"/>
  <c r="V147" i="10"/>
  <c r="V148" i="10"/>
  <c r="V149" i="10"/>
  <c r="V150" i="10"/>
  <c r="V151" i="10"/>
  <c r="V152" i="10"/>
  <c r="V153" i="10"/>
  <c r="V154" i="10"/>
  <c r="V155" i="10"/>
  <c r="V156" i="10"/>
  <c r="V157" i="10"/>
  <c r="V158" i="10"/>
  <c r="V159" i="10"/>
  <c r="V160" i="10"/>
  <c r="V161" i="10"/>
  <c r="V162" i="10"/>
  <c r="V163" i="10"/>
  <c r="V164" i="10"/>
  <c r="V165" i="10"/>
  <c r="V166" i="10"/>
  <c r="V167" i="10"/>
  <c r="V168" i="10"/>
  <c r="V169" i="10"/>
  <c r="V170" i="10"/>
  <c r="V171" i="10"/>
  <c r="V172" i="10"/>
  <c r="V173" i="10"/>
  <c r="V174" i="10"/>
  <c r="V175" i="10"/>
  <c r="V176" i="10"/>
  <c r="V177" i="10"/>
  <c r="V178" i="10"/>
  <c r="V179" i="10"/>
  <c r="V180" i="10"/>
  <c r="V181" i="10"/>
  <c r="V182" i="10"/>
  <c r="V183" i="10"/>
  <c r="V184" i="10"/>
  <c r="V185" i="10"/>
  <c r="V186" i="10"/>
  <c r="V187" i="10"/>
  <c r="V188" i="10"/>
  <c r="V189" i="10"/>
  <c r="V190" i="10"/>
  <c r="V191" i="10"/>
  <c r="V192" i="10"/>
  <c r="V193" i="10"/>
  <c r="V194" i="10"/>
  <c r="V195" i="10"/>
  <c r="V196" i="10"/>
  <c r="V197" i="10"/>
  <c r="V198" i="10"/>
  <c r="V199" i="10"/>
  <c r="V200" i="10"/>
  <c r="V201" i="10"/>
  <c r="V202" i="10"/>
  <c r="V203" i="10"/>
  <c r="V204" i="10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C6" i="10"/>
  <c r="AC7" i="10"/>
  <c r="AC8" i="10"/>
  <c r="AC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43" i="10"/>
  <c r="AC44" i="10"/>
  <c r="AC45" i="10"/>
  <c r="AC46" i="10"/>
  <c r="AC47" i="10"/>
  <c r="AC48" i="10"/>
  <c r="AC49" i="10"/>
  <c r="AC50" i="10"/>
  <c r="AC51" i="10"/>
  <c r="AC52" i="10"/>
  <c r="AC53" i="10"/>
  <c r="AC54" i="10"/>
  <c r="AC55" i="10"/>
  <c r="AC56" i="10"/>
  <c r="AC57" i="10"/>
  <c r="AC58" i="10"/>
  <c r="AC59" i="10"/>
  <c r="AC60" i="10"/>
  <c r="AC61" i="10"/>
  <c r="AC62" i="10"/>
  <c r="AC63" i="10"/>
  <c r="AC64" i="10"/>
  <c r="AC65" i="10"/>
  <c r="AC66" i="10"/>
  <c r="AC67" i="10"/>
  <c r="AC68" i="10"/>
  <c r="AC69" i="10"/>
  <c r="AC70" i="10"/>
  <c r="AC71" i="10"/>
  <c r="AC72" i="10"/>
  <c r="AC73" i="10"/>
  <c r="AC74" i="10"/>
  <c r="AC75" i="10"/>
  <c r="AC76" i="10"/>
  <c r="AC77" i="10"/>
  <c r="AC78" i="10"/>
  <c r="AC79" i="10"/>
  <c r="AC80" i="10"/>
  <c r="AC81" i="10"/>
  <c r="AC82" i="10"/>
  <c r="AC83" i="10"/>
  <c r="AC84" i="10"/>
  <c r="AC85" i="10"/>
  <c r="AC86" i="10"/>
  <c r="AC87" i="10"/>
  <c r="AC88" i="10"/>
  <c r="AC89" i="10"/>
  <c r="AC90" i="10"/>
  <c r="AC91" i="10"/>
  <c r="AC92" i="10"/>
  <c r="AC93" i="10"/>
  <c r="AC94" i="10"/>
  <c r="AC95" i="10"/>
  <c r="AC96" i="10"/>
  <c r="AC97" i="10"/>
  <c r="AC98" i="10"/>
  <c r="AC99" i="10"/>
  <c r="AC100" i="10"/>
  <c r="AC101" i="10"/>
  <c r="AC102" i="10"/>
  <c r="AC103" i="10"/>
  <c r="AC104" i="10"/>
  <c r="AC105" i="10"/>
  <c r="AC106" i="10"/>
  <c r="AC107" i="10"/>
  <c r="AC108" i="10"/>
  <c r="AC109" i="10"/>
  <c r="AC110" i="10"/>
  <c r="AC111" i="10"/>
  <c r="AC112" i="10"/>
  <c r="AC113" i="10"/>
  <c r="AC114" i="10"/>
  <c r="AC115" i="10"/>
  <c r="AC116" i="10"/>
  <c r="AC117" i="10"/>
  <c r="AC118" i="10"/>
  <c r="AC119" i="10"/>
  <c r="AC120" i="10"/>
  <c r="AC121" i="10"/>
  <c r="AC122" i="10"/>
  <c r="AC123" i="10"/>
  <c r="AC124" i="10"/>
  <c r="AC125" i="10"/>
  <c r="AC126" i="10"/>
  <c r="AC127" i="10"/>
  <c r="AC128" i="10"/>
  <c r="AC129" i="10"/>
  <c r="AC130" i="10"/>
  <c r="AC131" i="10"/>
  <c r="AC132" i="10"/>
  <c r="AC133" i="10"/>
  <c r="AC134" i="10"/>
  <c r="AC135" i="10"/>
  <c r="AC136" i="10"/>
  <c r="AC137" i="10"/>
  <c r="AC138" i="10"/>
  <c r="AC139" i="10"/>
  <c r="AC140" i="10"/>
  <c r="AC141" i="10"/>
  <c r="AC142" i="10"/>
  <c r="AC143" i="10"/>
  <c r="AC144" i="10"/>
  <c r="AC145" i="10"/>
  <c r="AC146" i="10"/>
  <c r="AC147" i="10"/>
  <c r="AC148" i="10"/>
  <c r="AC149" i="10"/>
  <c r="AC150" i="10"/>
  <c r="AC151" i="10"/>
  <c r="AC152" i="10"/>
  <c r="AC153" i="10"/>
  <c r="AC154" i="10"/>
  <c r="AC155" i="10"/>
  <c r="AC156" i="10"/>
  <c r="AC157" i="10"/>
  <c r="AC158" i="10"/>
  <c r="AC159" i="10"/>
  <c r="AC160" i="10"/>
  <c r="AC161" i="10"/>
  <c r="AC162" i="10"/>
  <c r="AC163" i="10"/>
  <c r="AC164" i="10"/>
  <c r="AC165" i="10"/>
  <c r="AC166" i="10"/>
  <c r="AC167" i="10"/>
  <c r="AC168" i="10"/>
  <c r="AC169" i="10"/>
  <c r="AC170" i="10"/>
  <c r="AC171" i="10"/>
  <c r="AC172" i="10"/>
  <c r="AC173" i="10"/>
  <c r="AC174" i="10"/>
  <c r="AC175" i="10"/>
  <c r="AC176" i="10"/>
  <c r="AC177" i="10"/>
  <c r="AC178" i="10"/>
  <c r="AC179" i="10"/>
  <c r="AC180" i="10"/>
  <c r="AC181" i="10"/>
  <c r="AC182" i="10"/>
  <c r="AC183" i="10"/>
  <c r="AC184" i="10"/>
  <c r="AC185" i="10"/>
  <c r="AC186" i="10"/>
  <c r="AC187" i="10"/>
  <c r="AC188" i="10"/>
  <c r="AC189" i="10"/>
  <c r="AC190" i="10"/>
  <c r="AC191" i="10"/>
  <c r="AC192" i="10"/>
  <c r="AC193" i="10"/>
  <c r="AC194" i="10"/>
  <c r="AC195" i="10"/>
  <c r="AC196" i="10"/>
  <c r="AC197" i="10"/>
  <c r="AC198" i="10"/>
  <c r="AC199" i="10"/>
  <c r="AC200" i="10"/>
  <c r="AC201" i="10"/>
  <c r="AC202" i="10"/>
  <c r="AC203" i="10"/>
  <c r="AC204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G6" i="10"/>
  <c r="AG7" i="10"/>
  <c r="AG8" i="10"/>
  <c r="AG9" i="10"/>
  <c r="AG10" i="10"/>
  <c r="AG11" i="10"/>
  <c r="AG12" i="10"/>
  <c r="AG13" i="10"/>
  <c r="AG14" i="10"/>
  <c r="AG15" i="10"/>
  <c r="AG16" i="10"/>
  <c r="AG17" i="10"/>
  <c r="AG18" i="10"/>
  <c r="AG19" i="10"/>
  <c r="AG20" i="10"/>
  <c r="AG21" i="10"/>
  <c r="AG22" i="10"/>
  <c r="AG23" i="10"/>
  <c r="AG24" i="10"/>
  <c r="AG25" i="10"/>
  <c r="AG26" i="10"/>
  <c r="AG27" i="10"/>
  <c r="AG28" i="10"/>
  <c r="AG29" i="10"/>
  <c r="AG30" i="10"/>
  <c r="AG31" i="10"/>
  <c r="AG32" i="10"/>
  <c r="AG33" i="10"/>
  <c r="AG34" i="10"/>
  <c r="AG35" i="10"/>
  <c r="AG36" i="10"/>
  <c r="AG37" i="10"/>
  <c r="AG38" i="10"/>
  <c r="AG39" i="10"/>
  <c r="AG40" i="10"/>
  <c r="AG41" i="10"/>
  <c r="AG42" i="10"/>
  <c r="AG43" i="10"/>
  <c r="AG44" i="10"/>
  <c r="AG45" i="10"/>
  <c r="AG46" i="10"/>
  <c r="AG47" i="10"/>
  <c r="AG48" i="10"/>
  <c r="AG49" i="10"/>
  <c r="AG50" i="10"/>
  <c r="AG51" i="10"/>
  <c r="AG52" i="10"/>
  <c r="AG53" i="10"/>
  <c r="AG54" i="10"/>
  <c r="AG55" i="10"/>
  <c r="AG56" i="10"/>
  <c r="AG57" i="10"/>
  <c r="AG58" i="10"/>
  <c r="AG59" i="10"/>
  <c r="AG60" i="10"/>
  <c r="AG61" i="10"/>
  <c r="AG62" i="10"/>
  <c r="AG63" i="10"/>
  <c r="AG64" i="10"/>
  <c r="AG65" i="10"/>
  <c r="AG66" i="10"/>
  <c r="AG67" i="10"/>
  <c r="AG68" i="10"/>
  <c r="AG69" i="10"/>
  <c r="AG70" i="10"/>
  <c r="AG71" i="10"/>
  <c r="AG72" i="10"/>
  <c r="AG73" i="10"/>
  <c r="AG74" i="10"/>
  <c r="AG75" i="10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AG88" i="10"/>
  <c r="AG89" i="10"/>
  <c r="AG90" i="10"/>
  <c r="AG91" i="10"/>
  <c r="AG92" i="10"/>
  <c r="AG93" i="10"/>
  <c r="AG94" i="10"/>
  <c r="AG95" i="10"/>
  <c r="AG96" i="10"/>
  <c r="AG97" i="10"/>
  <c r="AG98" i="10"/>
  <c r="AG99" i="10"/>
  <c r="AG100" i="10"/>
  <c r="AG101" i="10"/>
  <c r="AG102" i="10"/>
  <c r="AG103" i="10"/>
  <c r="AG104" i="10"/>
  <c r="AG105" i="10"/>
  <c r="AG106" i="10"/>
  <c r="AG107" i="10"/>
  <c r="AG108" i="10"/>
  <c r="AG109" i="10"/>
  <c r="AG110" i="10"/>
  <c r="AG111" i="10"/>
  <c r="AG112" i="10"/>
  <c r="AG113" i="10"/>
  <c r="AG114" i="10"/>
  <c r="AG115" i="10"/>
  <c r="AG116" i="10"/>
  <c r="AG117" i="10"/>
  <c r="AG118" i="10"/>
  <c r="AG119" i="10"/>
  <c r="AG120" i="10"/>
  <c r="AG121" i="10"/>
  <c r="AG122" i="10"/>
  <c r="AG123" i="10"/>
  <c r="AG124" i="10"/>
  <c r="AG125" i="10"/>
  <c r="AG126" i="10"/>
  <c r="AG127" i="10"/>
  <c r="AG128" i="10"/>
  <c r="AG129" i="10"/>
  <c r="AG130" i="10"/>
  <c r="AG131" i="10"/>
  <c r="AG132" i="10"/>
  <c r="AG133" i="10"/>
  <c r="AG134" i="10"/>
  <c r="AG135" i="10"/>
  <c r="AG136" i="10"/>
  <c r="AG137" i="10"/>
  <c r="AG138" i="10"/>
  <c r="AG139" i="10"/>
  <c r="AG140" i="10"/>
  <c r="AG141" i="10"/>
  <c r="AG142" i="10"/>
  <c r="AG143" i="10"/>
  <c r="AG144" i="10"/>
  <c r="AG145" i="10"/>
  <c r="AG146" i="10"/>
  <c r="AG147" i="10"/>
  <c r="AG148" i="10"/>
  <c r="AG149" i="10"/>
  <c r="AG150" i="10"/>
  <c r="AG151" i="10"/>
  <c r="AG152" i="10"/>
  <c r="AG153" i="10"/>
  <c r="AG154" i="10"/>
  <c r="AG155" i="10"/>
  <c r="AG156" i="10"/>
  <c r="AG157" i="10"/>
  <c r="AG158" i="10"/>
  <c r="AG159" i="10"/>
  <c r="AG160" i="10"/>
  <c r="AG161" i="10"/>
  <c r="AG162" i="10"/>
  <c r="AG163" i="10"/>
  <c r="AG164" i="10"/>
  <c r="AG165" i="10"/>
  <c r="AG166" i="10"/>
  <c r="AG167" i="10"/>
  <c r="AG168" i="10"/>
  <c r="AG169" i="10"/>
  <c r="AG170" i="10"/>
  <c r="AG171" i="10"/>
  <c r="AG172" i="10"/>
  <c r="AG173" i="10"/>
  <c r="AG174" i="10"/>
  <c r="AG175" i="10"/>
  <c r="AG176" i="10"/>
  <c r="AG177" i="10"/>
  <c r="AG178" i="10"/>
  <c r="AG179" i="10"/>
  <c r="AG180" i="10"/>
  <c r="AG181" i="10"/>
  <c r="AG182" i="10"/>
  <c r="AG183" i="10"/>
  <c r="AG184" i="10"/>
  <c r="AG185" i="10"/>
  <c r="AG186" i="10"/>
  <c r="AG187" i="10"/>
  <c r="AG188" i="10"/>
  <c r="AG189" i="10"/>
  <c r="AG190" i="10"/>
  <c r="AG191" i="10"/>
  <c r="AG192" i="10"/>
  <c r="AG193" i="10"/>
  <c r="AG194" i="10"/>
  <c r="AG195" i="10"/>
  <c r="AG196" i="10"/>
  <c r="AG197" i="10"/>
  <c r="AG198" i="10"/>
  <c r="AG199" i="10"/>
  <c r="AG200" i="10"/>
  <c r="AG201" i="10"/>
  <c r="AG202" i="10"/>
  <c r="AG203" i="10"/>
  <c r="AG204" i="10"/>
  <c r="AI6" i="10"/>
  <c r="AI7" i="10"/>
  <c r="AI8" i="10"/>
  <c r="AI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43" i="10"/>
  <c r="AI44" i="10"/>
  <c r="AI45" i="10"/>
  <c r="AI46" i="10"/>
  <c r="AI47" i="10"/>
  <c r="AI48" i="10"/>
  <c r="AI49" i="10"/>
  <c r="AI50" i="10"/>
  <c r="AI51" i="10"/>
  <c r="AI52" i="10"/>
  <c r="AI53" i="10"/>
  <c r="AI54" i="10"/>
  <c r="AI55" i="10"/>
  <c r="AI56" i="10"/>
  <c r="AI57" i="10"/>
  <c r="AI58" i="10"/>
  <c r="AI59" i="10"/>
  <c r="AI60" i="10"/>
  <c r="AI61" i="10"/>
  <c r="AI62" i="10"/>
  <c r="AI63" i="10"/>
  <c r="AI64" i="10"/>
  <c r="AI65" i="10"/>
  <c r="AI66" i="10"/>
  <c r="AI67" i="10"/>
  <c r="AI68" i="10"/>
  <c r="AI69" i="10"/>
  <c r="AI70" i="10"/>
  <c r="AI71" i="10"/>
  <c r="AI72" i="10"/>
  <c r="AI73" i="10"/>
  <c r="AI74" i="10"/>
  <c r="AI75" i="10"/>
  <c r="AI76" i="10"/>
  <c r="AI77" i="10"/>
  <c r="AI78" i="10"/>
  <c r="AI79" i="10"/>
  <c r="AI80" i="10"/>
  <c r="AI81" i="10"/>
  <c r="AI82" i="10"/>
  <c r="AI83" i="10"/>
  <c r="AI84" i="10"/>
  <c r="AI85" i="10"/>
  <c r="AI86" i="10"/>
  <c r="AI87" i="10"/>
  <c r="AI88" i="10"/>
  <c r="AI89" i="10"/>
  <c r="AI90" i="10"/>
  <c r="AI91" i="10"/>
  <c r="AI92" i="10"/>
  <c r="AI93" i="10"/>
  <c r="AI94" i="10"/>
  <c r="AI95" i="10"/>
  <c r="AI96" i="10"/>
  <c r="AI97" i="10"/>
  <c r="AI98" i="10"/>
  <c r="AI99" i="10"/>
  <c r="AI100" i="10"/>
  <c r="AI101" i="10"/>
  <c r="AI102" i="10"/>
  <c r="AI103" i="10"/>
  <c r="AI104" i="10"/>
  <c r="AI105" i="10"/>
  <c r="AI106" i="10"/>
  <c r="AI107" i="10"/>
  <c r="AI108" i="10"/>
  <c r="AI109" i="10"/>
  <c r="AI110" i="10"/>
  <c r="AI111" i="10"/>
  <c r="AI112" i="10"/>
  <c r="AI113" i="10"/>
  <c r="AI114" i="10"/>
  <c r="AI115" i="10"/>
  <c r="AI116" i="10"/>
  <c r="AI117" i="10"/>
  <c r="AI118" i="10"/>
  <c r="AI119" i="10"/>
  <c r="AI120" i="10"/>
  <c r="AI121" i="10"/>
  <c r="AI122" i="10"/>
  <c r="AI123" i="10"/>
  <c r="AI124" i="10"/>
  <c r="AI125" i="10"/>
  <c r="AI126" i="10"/>
  <c r="AI127" i="10"/>
  <c r="AI128" i="10"/>
  <c r="AI129" i="10"/>
  <c r="AI130" i="10"/>
  <c r="AI131" i="10"/>
  <c r="AI132" i="10"/>
  <c r="AI133" i="10"/>
  <c r="AI134" i="10"/>
  <c r="AI135" i="10"/>
  <c r="AI136" i="10"/>
  <c r="AI137" i="10"/>
  <c r="AI138" i="10"/>
  <c r="AI139" i="10"/>
  <c r="AI140" i="10"/>
  <c r="AI141" i="10"/>
  <c r="AI142" i="10"/>
  <c r="AI143" i="10"/>
  <c r="AI144" i="10"/>
  <c r="AI145" i="10"/>
  <c r="AI146" i="10"/>
  <c r="AI147" i="10"/>
  <c r="AI148" i="10"/>
  <c r="AI149" i="10"/>
  <c r="AI150" i="10"/>
  <c r="AI151" i="10"/>
  <c r="AI152" i="10"/>
  <c r="AI153" i="10"/>
  <c r="AI154" i="10"/>
  <c r="AI155" i="10"/>
  <c r="AI156" i="10"/>
  <c r="AI157" i="10"/>
  <c r="AI158" i="10"/>
  <c r="AI159" i="10"/>
  <c r="AI160" i="10"/>
  <c r="AI161" i="10"/>
  <c r="AI162" i="10"/>
  <c r="AI163" i="10"/>
  <c r="AI164" i="10"/>
  <c r="AI165" i="10"/>
  <c r="AI166" i="10"/>
  <c r="AI167" i="10"/>
  <c r="AI168" i="10"/>
  <c r="AI169" i="10"/>
  <c r="AI170" i="10"/>
  <c r="AI171" i="10"/>
  <c r="AI172" i="10"/>
  <c r="AI173" i="10"/>
  <c r="AI174" i="10"/>
  <c r="AI175" i="10"/>
  <c r="AI176" i="10"/>
  <c r="AI177" i="10"/>
  <c r="AI178" i="10"/>
  <c r="AI179" i="10"/>
  <c r="AI180" i="10"/>
  <c r="AI181" i="10"/>
  <c r="AI182" i="10"/>
  <c r="AI183" i="10"/>
  <c r="AI184" i="10"/>
  <c r="AI185" i="10"/>
  <c r="AI186" i="10"/>
  <c r="AI187" i="10"/>
  <c r="AI188" i="10"/>
  <c r="AI189" i="10"/>
  <c r="AI190" i="10"/>
  <c r="AI191" i="10"/>
  <c r="AI192" i="10"/>
  <c r="AI193" i="10"/>
  <c r="AI194" i="10"/>
  <c r="AI195" i="10"/>
  <c r="AI196" i="10"/>
  <c r="AI197" i="10"/>
  <c r="AI198" i="10"/>
  <c r="AI199" i="10"/>
  <c r="AI200" i="10"/>
  <c r="AI201" i="10"/>
  <c r="AI202" i="10"/>
  <c r="AI203" i="10"/>
  <c r="AI204" i="10"/>
  <c r="AO211" i="10"/>
  <c r="AO215" i="10"/>
  <c r="AI5" i="10"/>
  <c r="AG5" i="10"/>
  <c r="AE5" i="10"/>
  <c r="AE206" i="10" l="1"/>
  <c r="AP4" i="33"/>
  <c r="AP5" i="33"/>
  <c r="AP6" i="33"/>
  <c r="AP7" i="33"/>
  <c r="AP8" i="33"/>
  <c r="AP9" i="33"/>
  <c r="AP10" i="33"/>
  <c r="AP11" i="33"/>
  <c r="AP12" i="33"/>
  <c r="AP13" i="33"/>
  <c r="AP14" i="33"/>
  <c r="AP15" i="33"/>
  <c r="AP16" i="33"/>
  <c r="AP17" i="33"/>
  <c r="AP18" i="33"/>
  <c r="AP19" i="33"/>
  <c r="AP20" i="33"/>
  <c r="AP21" i="33"/>
  <c r="AP22" i="33"/>
  <c r="AP23" i="33"/>
  <c r="AP24" i="33"/>
  <c r="AP25" i="33"/>
  <c r="AP26" i="33"/>
  <c r="AP27" i="33"/>
  <c r="AP28" i="33"/>
  <c r="AP29" i="33"/>
  <c r="AP30" i="33"/>
  <c r="AP31" i="33"/>
  <c r="AP32" i="33"/>
  <c r="AP33" i="33"/>
  <c r="AP34" i="33"/>
  <c r="AP35" i="33"/>
  <c r="AP36" i="33"/>
  <c r="AP37" i="33"/>
  <c r="AP38" i="33"/>
  <c r="AP39" i="33"/>
  <c r="AP40" i="33"/>
  <c r="AP41" i="33"/>
  <c r="AP42" i="33"/>
  <c r="AP43" i="33"/>
  <c r="AP44" i="33"/>
  <c r="AP45" i="33"/>
  <c r="AP46" i="33"/>
  <c r="AP47" i="33"/>
  <c r="AP48" i="33"/>
  <c r="AP49" i="33"/>
  <c r="AP50" i="33"/>
  <c r="AP51" i="33"/>
  <c r="AP52" i="33"/>
  <c r="AP53" i="33"/>
  <c r="AP54" i="33"/>
  <c r="AP55" i="33"/>
  <c r="AP56" i="33"/>
  <c r="AP57" i="33"/>
  <c r="AP58" i="33"/>
  <c r="AP59" i="33"/>
  <c r="AP60" i="33"/>
  <c r="AP61" i="33"/>
  <c r="AP62" i="33"/>
  <c r="AP63" i="33"/>
  <c r="AP64" i="33"/>
  <c r="AP65" i="33"/>
  <c r="AP66" i="33"/>
  <c r="AP67" i="33"/>
  <c r="AP68" i="33"/>
  <c r="AP69" i="33"/>
  <c r="AP70" i="33"/>
  <c r="AP71" i="33"/>
  <c r="AP72" i="33"/>
  <c r="AP73" i="33"/>
  <c r="AP74" i="33"/>
  <c r="AP75" i="33"/>
  <c r="AP76" i="33"/>
  <c r="AP77" i="33"/>
  <c r="AP78" i="33"/>
  <c r="AP79" i="33"/>
  <c r="AP80" i="33"/>
  <c r="AP81" i="33"/>
  <c r="AP82" i="33"/>
  <c r="AP83" i="33"/>
  <c r="AP84" i="33"/>
  <c r="AP85" i="33"/>
  <c r="AP86" i="33"/>
  <c r="AP87" i="33"/>
  <c r="AP88" i="33"/>
  <c r="AP89" i="33"/>
  <c r="AP90" i="33"/>
  <c r="AP91" i="33"/>
  <c r="AP92" i="33"/>
  <c r="AP93" i="33"/>
  <c r="AP94" i="33"/>
  <c r="AP95" i="33"/>
  <c r="AP96" i="33"/>
  <c r="AP97" i="33"/>
  <c r="AP98" i="33"/>
  <c r="AP99" i="33"/>
  <c r="AP100" i="33"/>
  <c r="AP101" i="33"/>
  <c r="AP102" i="33"/>
  <c r="AP103" i="33"/>
  <c r="AP104" i="33"/>
  <c r="AP105" i="33"/>
  <c r="AP106" i="33"/>
  <c r="AP107" i="33"/>
  <c r="AP108" i="33"/>
  <c r="AP109" i="33"/>
  <c r="AP110" i="33"/>
  <c r="AP111" i="33"/>
  <c r="AP112" i="33"/>
  <c r="AP113" i="33"/>
  <c r="AP114" i="33"/>
  <c r="AP115" i="33"/>
  <c r="AP116" i="33"/>
  <c r="AP117" i="33"/>
  <c r="AP118" i="33"/>
  <c r="AP119" i="33"/>
  <c r="AP120" i="33"/>
  <c r="AP121" i="33"/>
  <c r="AP122" i="33"/>
  <c r="AP123" i="33"/>
  <c r="AP124" i="33"/>
  <c r="AP125" i="33"/>
  <c r="AP126" i="33"/>
  <c r="AP127" i="33"/>
  <c r="AP128" i="33"/>
  <c r="AP129" i="33"/>
  <c r="AP130" i="33"/>
  <c r="AP131" i="33"/>
  <c r="AP132" i="33"/>
  <c r="AP133" i="33"/>
  <c r="AP134" i="33"/>
  <c r="AP135" i="33"/>
  <c r="AP136" i="33"/>
  <c r="AP137" i="33"/>
  <c r="AP138" i="33"/>
  <c r="AP139" i="33"/>
  <c r="AP140" i="33"/>
  <c r="AP141" i="33"/>
  <c r="AP142" i="33"/>
  <c r="AP143" i="33"/>
  <c r="AP144" i="33"/>
  <c r="AP145" i="33"/>
  <c r="AP146" i="33"/>
  <c r="AP147" i="33"/>
  <c r="AP148" i="33"/>
  <c r="AP149" i="33"/>
  <c r="AP150" i="33"/>
  <c r="AP151" i="33"/>
  <c r="AP152" i="33"/>
  <c r="AP153" i="33"/>
  <c r="AP154" i="33"/>
  <c r="AP155" i="33"/>
  <c r="AP156" i="33"/>
  <c r="AP157" i="33"/>
  <c r="AP158" i="33"/>
  <c r="AP159" i="33"/>
  <c r="AP160" i="33"/>
  <c r="AP161" i="33"/>
  <c r="AP162" i="33"/>
  <c r="AP163" i="33"/>
  <c r="AP164" i="33"/>
  <c r="AP165" i="33"/>
  <c r="AP166" i="33"/>
  <c r="AP167" i="33"/>
  <c r="AP168" i="33"/>
  <c r="AP169" i="33"/>
  <c r="AP170" i="33"/>
  <c r="AP171" i="33"/>
  <c r="AP172" i="33"/>
  <c r="AP173" i="33"/>
  <c r="AP174" i="33"/>
  <c r="AP175" i="33"/>
  <c r="AP176" i="33"/>
  <c r="AP177" i="33"/>
  <c r="AP178" i="33"/>
  <c r="AP179" i="33"/>
  <c r="AP180" i="33"/>
  <c r="AP181" i="33"/>
  <c r="AP182" i="33"/>
  <c r="AP183" i="33"/>
  <c r="AP184" i="33"/>
  <c r="AP185" i="33"/>
  <c r="AP186" i="33"/>
  <c r="AP187" i="33"/>
  <c r="AP188" i="33"/>
  <c r="AP189" i="33"/>
  <c r="AP190" i="33"/>
  <c r="AP191" i="33"/>
  <c r="AP192" i="33"/>
  <c r="AP193" i="33"/>
  <c r="AP194" i="33"/>
  <c r="AP195" i="33"/>
  <c r="AP196" i="33"/>
  <c r="AP197" i="33"/>
  <c r="AP198" i="33"/>
  <c r="AP199" i="33"/>
  <c r="AP200" i="33"/>
  <c r="AP201" i="33"/>
  <c r="AP202" i="33"/>
  <c r="AC5" i="10"/>
  <c r="V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R77" i="10"/>
  <c r="R78" i="10"/>
  <c r="R79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R115" i="10"/>
  <c r="R116" i="10"/>
  <c r="R117" i="10"/>
  <c r="R118" i="10"/>
  <c r="R119" i="10"/>
  <c r="R120" i="10"/>
  <c r="R121" i="10"/>
  <c r="R122" i="10"/>
  <c r="R123" i="10"/>
  <c r="R124" i="10"/>
  <c r="R125" i="10"/>
  <c r="R126" i="10"/>
  <c r="R127" i="10"/>
  <c r="R128" i="10"/>
  <c r="R129" i="10"/>
  <c r="R130" i="10"/>
  <c r="R131" i="10"/>
  <c r="R132" i="10"/>
  <c r="R133" i="10"/>
  <c r="R134" i="10"/>
  <c r="R135" i="10"/>
  <c r="R136" i="10"/>
  <c r="R137" i="10"/>
  <c r="R138" i="10"/>
  <c r="R139" i="10"/>
  <c r="R140" i="10"/>
  <c r="R141" i="10"/>
  <c r="R142" i="10"/>
  <c r="R143" i="10"/>
  <c r="R144" i="10"/>
  <c r="R145" i="10"/>
  <c r="R146" i="10"/>
  <c r="R147" i="10"/>
  <c r="R148" i="10"/>
  <c r="R149" i="10"/>
  <c r="R150" i="10"/>
  <c r="R151" i="10"/>
  <c r="R152" i="10"/>
  <c r="R153" i="10"/>
  <c r="R154" i="10"/>
  <c r="R155" i="10"/>
  <c r="R156" i="10"/>
  <c r="R157" i="10"/>
  <c r="R158" i="10"/>
  <c r="R159" i="10"/>
  <c r="R160" i="10"/>
  <c r="R161" i="10"/>
  <c r="R162" i="10"/>
  <c r="R163" i="10"/>
  <c r="R164" i="10"/>
  <c r="R165" i="10"/>
  <c r="R166" i="10"/>
  <c r="R167" i="10"/>
  <c r="R168" i="10"/>
  <c r="R169" i="10"/>
  <c r="R170" i="10"/>
  <c r="R171" i="10"/>
  <c r="R172" i="10"/>
  <c r="R173" i="10"/>
  <c r="R174" i="10"/>
  <c r="R175" i="10"/>
  <c r="R176" i="10"/>
  <c r="R177" i="10"/>
  <c r="R178" i="10"/>
  <c r="R179" i="10"/>
  <c r="R180" i="10"/>
  <c r="R181" i="10"/>
  <c r="R182" i="10"/>
  <c r="R183" i="10"/>
  <c r="R184" i="10"/>
  <c r="R185" i="10"/>
  <c r="R186" i="10"/>
  <c r="R187" i="10"/>
  <c r="R188" i="10"/>
  <c r="R189" i="10"/>
  <c r="R190" i="10"/>
  <c r="R191" i="10"/>
  <c r="R192" i="10"/>
  <c r="R193" i="10"/>
  <c r="R194" i="10"/>
  <c r="R195" i="10"/>
  <c r="R196" i="10"/>
  <c r="R197" i="10"/>
  <c r="R198" i="10"/>
  <c r="R199" i="10"/>
  <c r="R200" i="10"/>
  <c r="R201" i="10"/>
  <c r="R202" i="10"/>
  <c r="R203" i="10"/>
  <c r="R204" i="10"/>
  <c r="R5" i="10"/>
  <c r="P205" i="10"/>
  <c r="P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113" i="10"/>
  <c r="N114" i="10"/>
  <c r="N115" i="10"/>
  <c r="N116" i="10"/>
  <c r="N117" i="10"/>
  <c r="N118" i="10"/>
  <c r="N119" i="10"/>
  <c r="N120" i="10"/>
  <c r="N121" i="10"/>
  <c r="N122" i="10"/>
  <c r="N123" i="10"/>
  <c r="N124" i="10"/>
  <c r="N125" i="10"/>
  <c r="N126" i="10"/>
  <c r="N127" i="10"/>
  <c r="N128" i="10"/>
  <c r="N129" i="10"/>
  <c r="N130" i="10"/>
  <c r="N131" i="10"/>
  <c r="N132" i="10"/>
  <c r="N133" i="10"/>
  <c r="N134" i="10"/>
  <c r="N135" i="10"/>
  <c r="N136" i="10"/>
  <c r="N137" i="10"/>
  <c r="N138" i="10"/>
  <c r="N139" i="10"/>
  <c r="N140" i="10"/>
  <c r="N141" i="10"/>
  <c r="N142" i="10"/>
  <c r="N143" i="10"/>
  <c r="N144" i="10"/>
  <c r="N145" i="10"/>
  <c r="N146" i="10"/>
  <c r="N147" i="10"/>
  <c r="N148" i="10"/>
  <c r="N149" i="10"/>
  <c r="N150" i="10"/>
  <c r="N151" i="10"/>
  <c r="N152" i="10"/>
  <c r="N153" i="10"/>
  <c r="N154" i="10"/>
  <c r="N155" i="10"/>
  <c r="N156" i="10"/>
  <c r="N157" i="10"/>
  <c r="N158" i="10"/>
  <c r="N159" i="10"/>
  <c r="N160" i="10"/>
  <c r="N161" i="10"/>
  <c r="N162" i="10"/>
  <c r="N163" i="10"/>
  <c r="N164" i="10"/>
  <c r="N165" i="10"/>
  <c r="N166" i="10"/>
  <c r="N167" i="10"/>
  <c r="N168" i="10"/>
  <c r="N169" i="10"/>
  <c r="N170" i="10"/>
  <c r="N171" i="10"/>
  <c r="N172" i="10"/>
  <c r="N173" i="10"/>
  <c r="N174" i="10"/>
  <c r="N175" i="10"/>
  <c r="N176" i="10"/>
  <c r="N177" i="10"/>
  <c r="N178" i="10"/>
  <c r="N179" i="10"/>
  <c r="N180" i="10"/>
  <c r="N181" i="10"/>
  <c r="N182" i="10"/>
  <c r="N183" i="10"/>
  <c r="N184" i="10"/>
  <c r="N185" i="10"/>
  <c r="N186" i="10"/>
  <c r="N187" i="10"/>
  <c r="N188" i="10"/>
  <c r="N189" i="10"/>
  <c r="N190" i="10"/>
  <c r="N191" i="10"/>
  <c r="N192" i="10"/>
  <c r="N193" i="10"/>
  <c r="N194" i="10"/>
  <c r="N195" i="10"/>
  <c r="N196" i="10"/>
  <c r="N197" i="10"/>
  <c r="N198" i="10"/>
  <c r="N199" i="10"/>
  <c r="N200" i="10"/>
  <c r="N201" i="10"/>
  <c r="N202" i="10"/>
  <c r="N203" i="10"/>
  <c r="N204" i="10"/>
  <c r="N205" i="10"/>
  <c r="N5" i="10"/>
  <c r="J5" i="10"/>
  <c r="AD3" i="33"/>
  <c r="AC203" i="33"/>
  <c r="AE203" i="33"/>
  <c r="AF203" i="33"/>
  <c r="AG203" i="33"/>
  <c r="AK203" i="33"/>
  <c r="AL203" i="33"/>
  <c r="AM203" i="33"/>
  <c r="AN203" i="33"/>
  <c r="AO203" i="33"/>
  <c r="AR203" i="33"/>
  <c r="AQ179" i="33"/>
  <c r="AQ180" i="33"/>
  <c r="AQ181" i="33"/>
  <c r="AQ182" i="33"/>
  <c r="AQ183" i="33"/>
  <c r="AQ184" i="33"/>
  <c r="AQ185" i="33"/>
  <c r="AQ186" i="33"/>
  <c r="AQ187" i="33"/>
  <c r="AQ188" i="33"/>
  <c r="AQ189" i="33"/>
  <c r="AQ190" i="33"/>
  <c r="AQ191" i="33"/>
  <c r="AQ192" i="33"/>
  <c r="AQ193" i="33"/>
  <c r="AQ194" i="33"/>
  <c r="AQ195" i="33"/>
  <c r="AQ196" i="33"/>
  <c r="AQ197" i="33"/>
  <c r="AQ198" i="33"/>
  <c r="AQ199" i="33"/>
  <c r="AQ200" i="33"/>
  <c r="AQ201" i="33"/>
  <c r="AQ202" i="33"/>
  <c r="AI179" i="33"/>
  <c r="AI180" i="33"/>
  <c r="AI181" i="33"/>
  <c r="AI182" i="33"/>
  <c r="AI183" i="33"/>
  <c r="AI184" i="33"/>
  <c r="AI185" i="33"/>
  <c r="AI186" i="33"/>
  <c r="AI187" i="33"/>
  <c r="AI188" i="33"/>
  <c r="AI189" i="33"/>
  <c r="AI190" i="33"/>
  <c r="AI191" i="33"/>
  <c r="AI192" i="33"/>
  <c r="AI193" i="33"/>
  <c r="AI194" i="33"/>
  <c r="AI195" i="33"/>
  <c r="AI196" i="33"/>
  <c r="AI197" i="33"/>
  <c r="AI198" i="33"/>
  <c r="AI199" i="33"/>
  <c r="AI200" i="33"/>
  <c r="AI201" i="33"/>
  <c r="AI202" i="33"/>
  <c r="P179" i="33"/>
  <c r="P180" i="33"/>
  <c r="P181" i="33"/>
  <c r="P182" i="33"/>
  <c r="P183" i="33"/>
  <c r="P184" i="33"/>
  <c r="P185" i="33"/>
  <c r="P186" i="33"/>
  <c r="P187" i="33"/>
  <c r="P188" i="33"/>
  <c r="P189" i="33"/>
  <c r="P190" i="33"/>
  <c r="P191" i="33"/>
  <c r="P192" i="33"/>
  <c r="P193" i="33"/>
  <c r="P194" i="33"/>
  <c r="P195" i="33"/>
  <c r="P196" i="33"/>
  <c r="P197" i="33"/>
  <c r="P198" i="33"/>
  <c r="P199" i="33"/>
  <c r="P200" i="33"/>
  <c r="P201" i="33"/>
  <c r="P202" i="33"/>
  <c r="AD179" i="33"/>
  <c r="AD180" i="33"/>
  <c r="AD181" i="33"/>
  <c r="AD182" i="33"/>
  <c r="AD183" i="33"/>
  <c r="AD184" i="33"/>
  <c r="AD185" i="33"/>
  <c r="AD186" i="33"/>
  <c r="AD187" i="33"/>
  <c r="AD188" i="33"/>
  <c r="AD189" i="33"/>
  <c r="AD190" i="33"/>
  <c r="AD191" i="33"/>
  <c r="AD192" i="33"/>
  <c r="AD193" i="33"/>
  <c r="AD194" i="33"/>
  <c r="AD195" i="33"/>
  <c r="AD196" i="33"/>
  <c r="AD197" i="33"/>
  <c r="AD198" i="33"/>
  <c r="AD199" i="33"/>
  <c r="AD200" i="33"/>
  <c r="AD201" i="33"/>
  <c r="AD202" i="33"/>
  <c r="O199" i="33"/>
  <c r="O195" i="33"/>
  <c r="O191" i="33"/>
  <c r="O187" i="33"/>
  <c r="O183" i="33"/>
  <c r="O180" i="33"/>
  <c r="O181" i="33"/>
  <c r="O182" i="33"/>
  <c r="O184" i="33"/>
  <c r="O185" i="33"/>
  <c r="O186" i="33"/>
  <c r="O188" i="33"/>
  <c r="O189" i="33"/>
  <c r="O190" i="33"/>
  <c r="O192" i="33"/>
  <c r="O193" i="33"/>
  <c r="O194" i="33"/>
  <c r="O196" i="33"/>
  <c r="O197" i="33"/>
  <c r="O198" i="33"/>
  <c r="O200" i="33"/>
  <c r="O201" i="33"/>
  <c r="O202" i="33"/>
  <c r="N179" i="33"/>
  <c r="O179" i="33" s="1"/>
  <c r="C203" i="33"/>
  <c r="AD133" i="33"/>
  <c r="AD134" i="33"/>
  <c r="AD135" i="33"/>
  <c r="AD136" i="33"/>
  <c r="AD137" i="33"/>
  <c r="AD138" i="33"/>
  <c r="AD139" i="33"/>
  <c r="AD140" i="33"/>
  <c r="AD141" i="33"/>
  <c r="AD142" i="33"/>
  <c r="AD143" i="33"/>
  <c r="AD144" i="33"/>
  <c r="AD145" i="33"/>
  <c r="AD146" i="33"/>
  <c r="AD147" i="33"/>
  <c r="AD148" i="33"/>
  <c r="AD149" i="33"/>
  <c r="AD150" i="33"/>
  <c r="AD151" i="33"/>
  <c r="AD152" i="33"/>
  <c r="AD153" i="33"/>
  <c r="AD154" i="33"/>
  <c r="AD155" i="33"/>
  <c r="AD156" i="33"/>
  <c r="AD157" i="33"/>
  <c r="AD158" i="33"/>
  <c r="AD159" i="33"/>
  <c r="AD160" i="33"/>
  <c r="AD161" i="33"/>
  <c r="AD162" i="33"/>
  <c r="AD163" i="33"/>
  <c r="AD164" i="33"/>
  <c r="AD165" i="33"/>
  <c r="AD166" i="33"/>
  <c r="AD167" i="33"/>
  <c r="AD168" i="33"/>
  <c r="AD169" i="33"/>
  <c r="AD170" i="33"/>
  <c r="AD171" i="33"/>
  <c r="AD172" i="33"/>
  <c r="AD173" i="33"/>
  <c r="AD174" i="33"/>
  <c r="AD175" i="33"/>
  <c r="AD176" i="33"/>
  <c r="AD177" i="33"/>
  <c r="AD178" i="33"/>
  <c r="AI133" i="33"/>
  <c r="AJ133" i="33" s="1"/>
  <c r="AS133" i="33" s="1"/>
  <c r="AI134" i="33"/>
  <c r="AJ134" i="33" s="1"/>
  <c r="AI135" i="33"/>
  <c r="AI136" i="33"/>
  <c r="AI137" i="33"/>
  <c r="AJ137" i="33" s="1"/>
  <c r="AS137" i="33" s="1"/>
  <c r="AI138" i="33"/>
  <c r="AJ138" i="33" s="1"/>
  <c r="AI139" i="33"/>
  <c r="AI140" i="33"/>
  <c r="AI141" i="33"/>
  <c r="AJ141" i="33" s="1"/>
  <c r="AS141" i="33" s="1"/>
  <c r="AI142" i="33"/>
  <c r="AJ142" i="33" s="1"/>
  <c r="AI143" i="33"/>
  <c r="AI144" i="33"/>
  <c r="AI145" i="33"/>
  <c r="AJ145" i="33" s="1"/>
  <c r="AS145" i="33" s="1"/>
  <c r="AI146" i="33"/>
  <c r="AJ146" i="33" s="1"/>
  <c r="AI147" i="33"/>
  <c r="AI148" i="33"/>
  <c r="AI149" i="33"/>
  <c r="AJ149" i="33" s="1"/>
  <c r="AS149" i="33" s="1"/>
  <c r="AI150" i="33"/>
  <c r="AJ150" i="33" s="1"/>
  <c r="AI151" i="33"/>
  <c r="AI152" i="33"/>
  <c r="AI153" i="33"/>
  <c r="AJ153" i="33" s="1"/>
  <c r="AS153" i="33" s="1"/>
  <c r="AI154" i="33"/>
  <c r="AJ154" i="33" s="1"/>
  <c r="AI155" i="33"/>
  <c r="AI156" i="33"/>
  <c r="AI157" i="33"/>
  <c r="AJ157" i="33" s="1"/>
  <c r="AS157" i="33" s="1"/>
  <c r="AI158" i="33"/>
  <c r="AJ158" i="33" s="1"/>
  <c r="AI159" i="33"/>
  <c r="AI160" i="33"/>
  <c r="AI161" i="33"/>
  <c r="AJ161" i="33" s="1"/>
  <c r="AS161" i="33" s="1"/>
  <c r="AI162" i="33"/>
  <c r="AJ162" i="33" s="1"/>
  <c r="AI163" i="33"/>
  <c r="AI164" i="33"/>
  <c r="AI165" i="33"/>
  <c r="AJ165" i="33" s="1"/>
  <c r="AS165" i="33" s="1"/>
  <c r="AI166" i="33"/>
  <c r="AJ166" i="33" s="1"/>
  <c r="AI167" i="33"/>
  <c r="AI168" i="33"/>
  <c r="AI169" i="33"/>
  <c r="AJ169" i="33" s="1"/>
  <c r="AS169" i="33" s="1"/>
  <c r="AI170" i="33"/>
  <c r="AJ170" i="33" s="1"/>
  <c r="AI171" i="33"/>
  <c r="AI172" i="33"/>
  <c r="AI173" i="33"/>
  <c r="AJ173" i="33" s="1"/>
  <c r="AS173" i="33" s="1"/>
  <c r="AI174" i="33"/>
  <c r="AJ174" i="33" s="1"/>
  <c r="AI175" i="33"/>
  <c r="AI176" i="33"/>
  <c r="AI177" i="33"/>
  <c r="AJ177" i="33" s="1"/>
  <c r="AS177" i="33" s="1"/>
  <c r="AI178" i="33"/>
  <c r="AJ178" i="33" s="1"/>
  <c r="O139" i="33"/>
  <c r="O140" i="33"/>
  <c r="O147" i="33"/>
  <c r="O148" i="33"/>
  <c r="O155" i="33"/>
  <c r="O156" i="33"/>
  <c r="O163" i="33"/>
  <c r="O164" i="33"/>
  <c r="O171" i="33"/>
  <c r="O172" i="33"/>
  <c r="N133" i="33"/>
  <c r="O133" i="33" s="1"/>
  <c r="N134" i="33"/>
  <c r="O134" i="33" s="1"/>
  <c r="N135" i="33"/>
  <c r="O135" i="33" s="1"/>
  <c r="N136" i="33"/>
  <c r="O136" i="33" s="1"/>
  <c r="N137" i="33"/>
  <c r="O137" i="33" s="1"/>
  <c r="N138" i="33"/>
  <c r="O138" i="33" s="1"/>
  <c r="N139" i="33"/>
  <c r="N140" i="33"/>
  <c r="N141" i="33"/>
  <c r="O141" i="33" s="1"/>
  <c r="N142" i="33"/>
  <c r="O142" i="33" s="1"/>
  <c r="N143" i="33"/>
  <c r="O143" i="33" s="1"/>
  <c r="N144" i="33"/>
  <c r="O144" i="33" s="1"/>
  <c r="N145" i="33"/>
  <c r="O145" i="33" s="1"/>
  <c r="N146" i="33"/>
  <c r="O146" i="33" s="1"/>
  <c r="N147" i="33"/>
  <c r="N148" i="33"/>
  <c r="N149" i="33"/>
  <c r="O149" i="33" s="1"/>
  <c r="N150" i="33"/>
  <c r="O150" i="33" s="1"/>
  <c r="N151" i="33"/>
  <c r="O151" i="33" s="1"/>
  <c r="N152" i="33"/>
  <c r="O152" i="33" s="1"/>
  <c r="N153" i="33"/>
  <c r="O153" i="33" s="1"/>
  <c r="N154" i="33"/>
  <c r="O154" i="33" s="1"/>
  <c r="N155" i="33"/>
  <c r="N156" i="33"/>
  <c r="N157" i="33"/>
  <c r="O157" i="33" s="1"/>
  <c r="N158" i="33"/>
  <c r="O158" i="33" s="1"/>
  <c r="N159" i="33"/>
  <c r="O159" i="33" s="1"/>
  <c r="N160" i="33"/>
  <c r="O160" i="33" s="1"/>
  <c r="N161" i="33"/>
  <c r="O161" i="33" s="1"/>
  <c r="N162" i="33"/>
  <c r="O162" i="33" s="1"/>
  <c r="N163" i="33"/>
  <c r="N164" i="33"/>
  <c r="N165" i="33"/>
  <c r="O165" i="33" s="1"/>
  <c r="N166" i="33"/>
  <c r="O166" i="33" s="1"/>
  <c r="N167" i="33"/>
  <c r="O167" i="33" s="1"/>
  <c r="N168" i="33"/>
  <c r="O168" i="33" s="1"/>
  <c r="N169" i="33"/>
  <c r="O169" i="33" s="1"/>
  <c r="N170" i="33"/>
  <c r="O170" i="33" s="1"/>
  <c r="N171" i="33"/>
  <c r="N172" i="33"/>
  <c r="N173" i="33"/>
  <c r="O173" i="33" s="1"/>
  <c r="N174" i="33"/>
  <c r="O174" i="33" s="1"/>
  <c r="N175" i="33"/>
  <c r="O175" i="33" s="1"/>
  <c r="N176" i="33"/>
  <c r="O176" i="33" s="1"/>
  <c r="N177" i="33"/>
  <c r="O177" i="33" s="1"/>
  <c r="N178" i="33"/>
  <c r="O178" i="33" s="1"/>
  <c r="AQ5" i="33"/>
  <c r="AQ6" i="33"/>
  <c r="AQ7" i="33"/>
  <c r="AQ8" i="33"/>
  <c r="AQ9" i="33"/>
  <c r="AQ10" i="33"/>
  <c r="AQ11" i="33"/>
  <c r="AQ12" i="33"/>
  <c r="AQ13" i="33"/>
  <c r="AQ14" i="33"/>
  <c r="AQ15" i="33"/>
  <c r="AQ16" i="33"/>
  <c r="AQ17" i="33"/>
  <c r="AQ18" i="33"/>
  <c r="AQ19" i="33"/>
  <c r="AQ20" i="33"/>
  <c r="AQ21" i="33"/>
  <c r="AQ22" i="33"/>
  <c r="AQ23" i="33"/>
  <c r="AQ24" i="33"/>
  <c r="AQ25" i="33"/>
  <c r="AQ26" i="33"/>
  <c r="AQ27" i="33"/>
  <c r="AQ28" i="33"/>
  <c r="AQ29" i="33"/>
  <c r="AQ30" i="33"/>
  <c r="AQ31" i="33"/>
  <c r="AQ32" i="33"/>
  <c r="AQ33" i="33"/>
  <c r="AQ34" i="33"/>
  <c r="AQ35" i="33"/>
  <c r="AQ36" i="33"/>
  <c r="AQ37" i="33"/>
  <c r="AQ38" i="33"/>
  <c r="AQ39" i="33"/>
  <c r="AQ40" i="33"/>
  <c r="AQ41" i="33"/>
  <c r="AQ42" i="33"/>
  <c r="AQ43" i="33"/>
  <c r="AQ44" i="33"/>
  <c r="AQ45" i="33"/>
  <c r="AQ46" i="33"/>
  <c r="AQ47" i="33"/>
  <c r="AQ48" i="33"/>
  <c r="AQ49" i="33"/>
  <c r="AQ50" i="33"/>
  <c r="AQ51" i="33"/>
  <c r="AQ52" i="33"/>
  <c r="AQ53" i="33"/>
  <c r="AQ54" i="33"/>
  <c r="AQ55" i="33"/>
  <c r="AQ56" i="33"/>
  <c r="AQ57" i="33"/>
  <c r="AQ58" i="33"/>
  <c r="AQ59" i="33"/>
  <c r="AQ60" i="33"/>
  <c r="AQ61" i="33"/>
  <c r="AQ62" i="33"/>
  <c r="AQ63" i="33"/>
  <c r="AQ64" i="33"/>
  <c r="AQ65" i="33"/>
  <c r="AQ66" i="33"/>
  <c r="AQ67" i="33"/>
  <c r="AQ68" i="33"/>
  <c r="AQ69" i="33"/>
  <c r="AQ70" i="33"/>
  <c r="AQ71" i="33"/>
  <c r="AQ72" i="33"/>
  <c r="AQ73" i="33"/>
  <c r="AQ74" i="33"/>
  <c r="AQ75" i="33"/>
  <c r="AQ76" i="33"/>
  <c r="AQ77" i="33"/>
  <c r="AQ78" i="33"/>
  <c r="AQ79" i="33"/>
  <c r="AQ80" i="33"/>
  <c r="AQ81" i="33"/>
  <c r="AQ82" i="33"/>
  <c r="AQ83" i="33"/>
  <c r="AQ84" i="33"/>
  <c r="AQ85" i="33"/>
  <c r="AQ86" i="33"/>
  <c r="AQ87" i="33"/>
  <c r="AQ88" i="33"/>
  <c r="AQ89" i="33"/>
  <c r="AQ90" i="33"/>
  <c r="AQ91" i="33"/>
  <c r="AQ92" i="33"/>
  <c r="AQ93" i="33"/>
  <c r="AQ94" i="33"/>
  <c r="AQ95" i="33"/>
  <c r="AQ96" i="33"/>
  <c r="AQ97" i="33"/>
  <c r="AQ98" i="33"/>
  <c r="AQ99" i="33"/>
  <c r="AQ100" i="33"/>
  <c r="AQ101" i="33"/>
  <c r="AQ102" i="33"/>
  <c r="AQ103" i="33"/>
  <c r="AQ104" i="33"/>
  <c r="AQ105" i="33"/>
  <c r="AQ106" i="33"/>
  <c r="AQ107" i="33"/>
  <c r="AQ108" i="33"/>
  <c r="AQ109" i="33"/>
  <c r="AQ110" i="33"/>
  <c r="AQ111" i="33"/>
  <c r="AQ112" i="33"/>
  <c r="AQ113" i="33"/>
  <c r="AQ114" i="33"/>
  <c r="AQ115" i="33"/>
  <c r="AQ116" i="33"/>
  <c r="AQ117" i="33"/>
  <c r="AQ118" i="33"/>
  <c r="AQ119" i="33"/>
  <c r="AQ120" i="33"/>
  <c r="AQ121" i="33"/>
  <c r="AQ122" i="33"/>
  <c r="AQ123" i="33"/>
  <c r="AQ124" i="33"/>
  <c r="AQ125" i="33"/>
  <c r="AQ126" i="33"/>
  <c r="AQ127" i="33"/>
  <c r="AQ128" i="33"/>
  <c r="AQ129" i="33"/>
  <c r="AQ130" i="33"/>
  <c r="AQ131" i="33"/>
  <c r="AQ132" i="33"/>
  <c r="AQ133" i="33"/>
  <c r="AQ134" i="33"/>
  <c r="AQ135" i="33"/>
  <c r="AQ136" i="33"/>
  <c r="AQ137" i="33"/>
  <c r="AQ138" i="33"/>
  <c r="AQ139" i="33"/>
  <c r="AQ140" i="33"/>
  <c r="AQ141" i="33"/>
  <c r="AQ142" i="33"/>
  <c r="AQ143" i="33"/>
  <c r="AQ144" i="33"/>
  <c r="AQ145" i="33"/>
  <c r="AQ146" i="33"/>
  <c r="AQ147" i="33"/>
  <c r="AQ148" i="33"/>
  <c r="AQ149" i="33"/>
  <c r="AQ150" i="33"/>
  <c r="AQ151" i="33"/>
  <c r="AQ152" i="33"/>
  <c r="AQ153" i="33"/>
  <c r="AQ154" i="33"/>
  <c r="AQ155" i="33"/>
  <c r="AQ156" i="33"/>
  <c r="AQ157" i="33"/>
  <c r="AQ158" i="33"/>
  <c r="AQ159" i="33"/>
  <c r="AQ160" i="33"/>
  <c r="AQ161" i="33"/>
  <c r="AQ162" i="33"/>
  <c r="AQ163" i="33"/>
  <c r="AQ164" i="33"/>
  <c r="AQ165" i="33"/>
  <c r="AQ166" i="33"/>
  <c r="AQ167" i="33"/>
  <c r="AQ168" i="33"/>
  <c r="AQ169" i="33"/>
  <c r="AQ170" i="33"/>
  <c r="AQ171" i="33"/>
  <c r="AQ172" i="33"/>
  <c r="AQ173" i="33"/>
  <c r="AQ174" i="33"/>
  <c r="AQ175" i="33"/>
  <c r="AQ176" i="33"/>
  <c r="AQ177" i="33"/>
  <c r="AQ178" i="33"/>
  <c r="AQ4" i="33"/>
  <c r="AQ3" i="33"/>
  <c r="AP3" i="33"/>
  <c r="N4" i="33"/>
  <c r="N5" i="33"/>
  <c r="N6" i="33"/>
  <c r="N7" i="33"/>
  <c r="N8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N104" i="33"/>
  <c r="N105" i="33"/>
  <c r="N106" i="33"/>
  <c r="N107" i="33"/>
  <c r="N108" i="33"/>
  <c r="N109" i="33"/>
  <c r="N110" i="33"/>
  <c r="N111" i="33"/>
  <c r="N112" i="33"/>
  <c r="N113" i="33"/>
  <c r="N114" i="33"/>
  <c r="N115" i="33"/>
  <c r="N116" i="33"/>
  <c r="N117" i="33"/>
  <c r="N118" i="33"/>
  <c r="N119" i="33"/>
  <c r="N120" i="33"/>
  <c r="N121" i="33"/>
  <c r="N122" i="33"/>
  <c r="N123" i="33"/>
  <c r="N124" i="33"/>
  <c r="N125" i="33"/>
  <c r="N126" i="33"/>
  <c r="N127" i="33"/>
  <c r="N128" i="33"/>
  <c r="N129" i="33"/>
  <c r="N130" i="33"/>
  <c r="N131" i="33"/>
  <c r="N132" i="33"/>
  <c r="P133" i="33"/>
  <c r="P134" i="33"/>
  <c r="P135" i="33"/>
  <c r="P136" i="33"/>
  <c r="P137" i="33"/>
  <c r="P138" i="33"/>
  <c r="P139" i="33"/>
  <c r="P140" i="33"/>
  <c r="P141" i="33"/>
  <c r="P142" i="33"/>
  <c r="P143" i="33"/>
  <c r="P144" i="33"/>
  <c r="P145" i="33"/>
  <c r="P146" i="33"/>
  <c r="P147" i="33"/>
  <c r="P148" i="33"/>
  <c r="P149" i="33"/>
  <c r="P150" i="33"/>
  <c r="P151" i="33"/>
  <c r="P152" i="33"/>
  <c r="P153" i="33"/>
  <c r="P154" i="33"/>
  <c r="P155" i="33"/>
  <c r="P156" i="33"/>
  <c r="P157" i="33"/>
  <c r="P158" i="33"/>
  <c r="P159" i="33"/>
  <c r="P160" i="33"/>
  <c r="P161" i="33"/>
  <c r="P162" i="33"/>
  <c r="P163" i="33"/>
  <c r="P164" i="33"/>
  <c r="P165" i="33"/>
  <c r="P166" i="33"/>
  <c r="P167" i="33"/>
  <c r="P168" i="33"/>
  <c r="P169" i="33"/>
  <c r="P170" i="33"/>
  <c r="P171" i="33"/>
  <c r="P172" i="33"/>
  <c r="P173" i="33"/>
  <c r="P174" i="33"/>
  <c r="P175" i="33"/>
  <c r="P176" i="33"/>
  <c r="P177" i="33"/>
  <c r="P178" i="33"/>
  <c r="P4" i="33"/>
  <c r="P5" i="33"/>
  <c r="P6" i="33"/>
  <c r="P7" i="33"/>
  <c r="P8" i="33"/>
  <c r="P9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107" i="33"/>
  <c r="P108" i="33"/>
  <c r="P109" i="33"/>
  <c r="P110" i="33"/>
  <c r="P111" i="33"/>
  <c r="P112" i="33"/>
  <c r="P113" i="33"/>
  <c r="P114" i="33"/>
  <c r="P115" i="33"/>
  <c r="P116" i="33"/>
  <c r="P117" i="33"/>
  <c r="P118" i="33"/>
  <c r="P119" i="33"/>
  <c r="P120" i="33"/>
  <c r="P121" i="33"/>
  <c r="P122" i="33"/>
  <c r="P123" i="33"/>
  <c r="P124" i="33"/>
  <c r="P125" i="33"/>
  <c r="P126" i="33"/>
  <c r="P127" i="33"/>
  <c r="P128" i="33"/>
  <c r="P129" i="33"/>
  <c r="P130" i="33"/>
  <c r="P131" i="33"/>
  <c r="P132" i="33"/>
  <c r="P3" i="33"/>
  <c r="R206" i="10" l="1"/>
  <c r="R208" i="10" s="1"/>
  <c r="P206" i="10"/>
  <c r="AR212" i="10" s="1"/>
  <c r="V206" i="10"/>
  <c r="AJ175" i="33"/>
  <c r="AS175" i="33" s="1"/>
  <c r="AJ171" i="33"/>
  <c r="AJ167" i="33"/>
  <c r="AS167" i="33" s="1"/>
  <c r="AJ163" i="33"/>
  <c r="AS163" i="33" s="1"/>
  <c r="AJ159" i="33"/>
  <c r="AS159" i="33" s="1"/>
  <c r="AJ155" i="33"/>
  <c r="AJ151" i="33"/>
  <c r="AS151" i="33" s="1"/>
  <c r="AJ147" i="33"/>
  <c r="AS147" i="33" s="1"/>
  <c r="AJ143" i="33"/>
  <c r="AS143" i="33" s="1"/>
  <c r="AJ139" i="33"/>
  <c r="AJ135" i="33"/>
  <c r="AS135" i="33" s="1"/>
  <c r="AS178" i="33"/>
  <c r="AS174" i="33"/>
  <c r="AS170" i="33"/>
  <c r="AS166" i="33"/>
  <c r="AS162" i="33"/>
  <c r="AS158" i="33"/>
  <c r="AS154" i="33"/>
  <c r="AS150" i="33"/>
  <c r="AS146" i="33"/>
  <c r="AS142" i="33"/>
  <c r="AS138" i="33"/>
  <c r="AS134" i="33"/>
  <c r="AS171" i="33"/>
  <c r="AS155" i="33"/>
  <c r="AS139" i="33"/>
  <c r="AQ203" i="33"/>
  <c r="AJ199" i="33"/>
  <c r="AS199" i="33" s="1"/>
  <c r="AJ195" i="33"/>
  <c r="AS195" i="33" s="1"/>
  <c r="AJ191" i="33"/>
  <c r="AS191" i="33" s="1"/>
  <c r="AJ187" i="33"/>
  <c r="AS187" i="33" s="1"/>
  <c r="AJ183" i="33"/>
  <c r="AS183" i="33" s="1"/>
  <c r="AJ179" i="33"/>
  <c r="AS179" i="33" s="1"/>
  <c r="AJ202" i="33"/>
  <c r="AS202" i="33" s="1"/>
  <c r="AJ198" i="33"/>
  <c r="AS198" i="33" s="1"/>
  <c r="AJ194" i="33"/>
  <c r="AS194" i="33" s="1"/>
  <c r="AJ190" i="33"/>
  <c r="AS190" i="33" s="1"/>
  <c r="AJ186" i="33"/>
  <c r="AS186" i="33" s="1"/>
  <c r="AJ182" i="33"/>
  <c r="AS182" i="33" s="1"/>
  <c r="AJ201" i="33"/>
  <c r="AS201" i="33" s="1"/>
  <c r="AJ197" i="33"/>
  <c r="AS197" i="33" s="1"/>
  <c r="AJ193" i="33"/>
  <c r="AS193" i="33" s="1"/>
  <c r="AJ189" i="33"/>
  <c r="AS189" i="33" s="1"/>
  <c r="AJ185" i="33"/>
  <c r="AS185" i="33" s="1"/>
  <c r="AJ181" i="33"/>
  <c r="AS181" i="33" s="1"/>
  <c r="AJ200" i="33"/>
  <c r="AS200" i="33" s="1"/>
  <c r="AJ196" i="33"/>
  <c r="AS196" i="33" s="1"/>
  <c r="AJ192" i="33"/>
  <c r="AS192" i="33" s="1"/>
  <c r="AJ188" i="33"/>
  <c r="AS188" i="33" s="1"/>
  <c r="AJ184" i="33"/>
  <c r="AS184" i="33" s="1"/>
  <c r="AJ180" i="33"/>
  <c r="AS180" i="33" s="1"/>
  <c r="AJ176" i="33"/>
  <c r="AS176" i="33" s="1"/>
  <c r="AJ168" i="33"/>
  <c r="AS168" i="33" s="1"/>
  <c r="AJ164" i="33"/>
  <c r="AS164" i="33" s="1"/>
  <c r="AJ160" i="33"/>
  <c r="AS160" i="33" s="1"/>
  <c r="AJ152" i="33"/>
  <c r="AS152" i="33" s="1"/>
  <c r="AJ148" i="33"/>
  <c r="AS148" i="33" s="1"/>
  <c r="AJ144" i="33"/>
  <c r="AS144" i="33" s="1"/>
  <c r="AP203" i="33"/>
  <c r="AJ136" i="33"/>
  <c r="AS136" i="33" s="1"/>
  <c r="AJ140" i="33"/>
  <c r="AS140" i="33" s="1"/>
  <c r="AJ172" i="33"/>
  <c r="AS172" i="33" s="1"/>
  <c r="AJ156" i="33"/>
  <c r="AS156" i="33" s="1"/>
  <c r="AI132" i="33" l="1"/>
  <c r="AD132" i="33"/>
  <c r="O132" i="33"/>
  <c r="F132" i="33"/>
  <c r="AI131" i="33"/>
  <c r="AD131" i="33"/>
  <c r="O131" i="33"/>
  <c r="F131" i="33"/>
  <c r="AI130" i="33"/>
  <c r="AD130" i="33"/>
  <c r="O130" i="33"/>
  <c r="F130" i="33"/>
  <c r="AI129" i="33"/>
  <c r="AD129" i="33"/>
  <c r="O129" i="33"/>
  <c r="F129" i="33"/>
  <c r="AI128" i="33"/>
  <c r="AD128" i="33"/>
  <c r="O128" i="33"/>
  <c r="F128" i="33"/>
  <c r="AI127" i="33"/>
  <c r="AD127" i="33"/>
  <c r="O127" i="33"/>
  <c r="F127" i="33"/>
  <c r="AI126" i="33"/>
  <c r="AD126" i="33"/>
  <c r="O126" i="33"/>
  <c r="F126" i="33"/>
  <c r="AI125" i="33"/>
  <c r="AD125" i="33"/>
  <c r="O125" i="33"/>
  <c r="F125" i="33"/>
  <c r="AI124" i="33"/>
  <c r="AD124" i="33"/>
  <c r="O124" i="33"/>
  <c r="F124" i="33"/>
  <c r="AI123" i="33"/>
  <c r="AD123" i="33"/>
  <c r="O123" i="33"/>
  <c r="F123" i="33"/>
  <c r="AI122" i="33"/>
  <c r="AD122" i="33"/>
  <c r="O122" i="33"/>
  <c r="F122" i="33"/>
  <c r="AI121" i="33"/>
  <c r="AD121" i="33"/>
  <c r="O121" i="33"/>
  <c r="F121" i="33"/>
  <c r="AI120" i="33"/>
  <c r="AD120" i="33"/>
  <c r="O120" i="33"/>
  <c r="F120" i="33"/>
  <c r="F3" i="33"/>
  <c r="F4" i="33"/>
  <c r="O4" i="33"/>
  <c r="F5" i="33"/>
  <c r="O5" i="33"/>
  <c r="F6" i="33"/>
  <c r="O6" i="33"/>
  <c r="F7" i="33"/>
  <c r="O7" i="33"/>
  <c r="F8" i="33"/>
  <c r="O8" i="33"/>
  <c r="F9" i="33"/>
  <c r="O9" i="33"/>
  <c r="F10" i="33"/>
  <c r="O10" i="33"/>
  <c r="F11" i="33"/>
  <c r="O11" i="33"/>
  <c r="F12" i="33"/>
  <c r="O12" i="33"/>
  <c r="F13" i="33"/>
  <c r="O13" i="33"/>
  <c r="F14" i="33"/>
  <c r="O14" i="33"/>
  <c r="F15" i="33"/>
  <c r="O15" i="33"/>
  <c r="F16" i="33"/>
  <c r="O16" i="33"/>
  <c r="F17" i="33"/>
  <c r="O17" i="33"/>
  <c r="F18" i="33"/>
  <c r="O18" i="33"/>
  <c r="F19" i="33"/>
  <c r="O19" i="33"/>
  <c r="F20" i="33"/>
  <c r="O20" i="33"/>
  <c r="F21" i="33"/>
  <c r="O21" i="33"/>
  <c r="F22" i="33"/>
  <c r="O22" i="33"/>
  <c r="F23" i="33"/>
  <c r="O23" i="33"/>
  <c r="F24" i="33"/>
  <c r="O24" i="33"/>
  <c r="F25" i="33"/>
  <c r="O25" i="33"/>
  <c r="F26" i="33"/>
  <c r="O26" i="33"/>
  <c r="F27" i="33"/>
  <c r="O27" i="33"/>
  <c r="F28" i="33"/>
  <c r="O28" i="33"/>
  <c r="F29" i="33"/>
  <c r="O29" i="33"/>
  <c r="F30" i="33"/>
  <c r="O30" i="33"/>
  <c r="F31" i="33"/>
  <c r="O31" i="33"/>
  <c r="F32" i="33"/>
  <c r="O32" i="33"/>
  <c r="F33" i="33"/>
  <c r="O33" i="33"/>
  <c r="F34" i="33"/>
  <c r="O34" i="33"/>
  <c r="F35" i="33"/>
  <c r="O35" i="33"/>
  <c r="F36" i="33"/>
  <c r="O36" i="33"/>
  <c r="F37" i="33"/>
  <c r="O37" i="33"/>
  <c r="F38" i="33"/>
  <c r="O38" i="33"/>
  <c r="F39" i="33"/>
  <c r="O39" i="33"/>
  <c r="F40" i="33"/>
  <c r="O40" i="33"/>
  <c r="F41" i="33"/>
  <c r="O41" i="33"/>
  <c r="F42" i="33"/>
  <c r="O42" i="33"/>
  <c r="F43" i="33"/>
  <c r="O43" i="33"/>
  <c r="F44" i="33"/>
  <c r="O44" i="33"/>
  <c r="F45" i="33"/>
  <c r="O45" i="33"/>
  <c r="F46" i="33"/>
  <c r="O46" i="33"/>
  <c r="F47" i="33"/>
  <c r="O47" i="33"/>
  <c r="F48" i="33"/>
  <c r="O48" i="33"/>
  <c r="F49" i="33"/>
  <c r="O49" i="33"/>
  <c r="F50" i="33"/>
  <c r="O50" i="33"/>
  <c r="F51" i="33"/>
  <c r="O51" i="33"/>
  <c r="F52" i="33"/>
  <c r="O52" i="33"/>
  <c r="F53" i="33"/>
  <c r="O53" i="33"/>
  <c r="F54" i="33"/>
  <c r="O54" i="33"/>
  <c r="F55" i="33"/>
  <c r="O55" i="33"/>
  <c r="F56" i="33"/>
  <c r="O56" i="33"/>
  <c r="F57" i="33"/>
  <c r="O57" i="33"/>
  <c r="F58" i="33"/>
  <c r="O58" i="33"/>
  <c r="F59" i="33"/>
  <c r="O59" i="33"/>
  <c r="F60" i="33"/>
  <c r="O60" i="33"/>
  <c r="F61" i="33"/>
  <c r="O61" i="33"/>
  <c r="F62" i="33"/>
  <c r="O62" i="33"/>
  <c r="F63" i="33"/>
  <c r="O63" i="33"/>
  <c r="F64" i="33"/>
  <c r="O64" i="33"/>
  <c r="F65" i="33"/>
  <c r="O65" i="33"/>
  <c r="F66" i="33"/>
  <c r="O66" i="33"/>
  <c r="F67" i="33"/>
  <c r="O67" i="33"/>
  <c r="F68" i="33"/>
  <c r="O68" i="33"/>
  <c r="F69" i="33"/>
  <c r="O69" i="33"/>
  <c r="F70" i="33"/>
  <c r="O70" i="33"/>
  <c r="F71" i="33"/>
  <c r="O71" i="33"/>
  <c r="F72" i="33"/>
  <c r="O72" i="33"/>
  <c r="F73" i="33"/>
  <c r="O73" i="33"/>
  <c r="F74" i="33"/>
  <c r="O74" i="33"/>
  <c r="F75" i="33"/>
  <c r="O75" i="33"/>
  <c r="F76" i="33"/>
  <c r="O76" i="33"/>
  <c r="F77" i="33"/>
  <c r="O77" i="33"/>
  <c r="F78" i="33"/>
  <c r="O78" i="33"/>
  <c r="F79" i="33"/>
  <c r="O79" i="33"/>
  <c r="F80" i="33"/>
  <c r="O80" i="33"/>
  <c r="F81" i="33"/>
  <c r="O81" i="33"/>
  <c r="F82" i="33"/>
  <c r="O82" i="33"/>
  <c r="F83" i="33"/>
  <c r="O83" i="33"/>
  <c r="F84" i="33"/>
  <c r="O84" i="33"/>
  <c r="F85" i="33"/>
  <c r="O85" i="33"/>
  <c r="F86" i="33"/>
  <c r="O86" i="33"/>
  <c r="F87" i="33"/>
  <c r="O87" i="33"/>
  <c r="F88" i="33"/>
  <c r="O88" i="33"/>
  <c r="F89" i="33"/>
  <c r="O89" i="33"/>
  <c r="F90" i="33"/>
  <c r="O90" i="33"/>
  <c r="F91" i="33"/>
  <c r="O91" i="33"/>
  <c r="F92" i="33"/>
  <c r="O92" i="33"/>
  <c r="F93" i="33"/>
  <c r="O93" i="33"/>
  <c r="F94" i="33"/>
  <c r="O94" i="33"/>
  <c r="F95" i="33"/>
  <c r="O95" i="33"/>
  <c r="F96" i="33"/>
  <c r="O96" i="33"/>
  <c r="F97" i="33"/>
  <c r="O97" i="33"/>
  <c r="F98" i="33"/>
  <c r="O98" i="33"/>
  <c r="F99" i="33"/>
  <c r="O99" i="33"/>
  <c r="F100" i="33"/>
  <c r="O100" i="33"/>
  <c r="F101" i="33"/>
  <c r="O101" i="33"/>
  <c r="F102" i="33"/>
  <c r="O102" i="33"/>
  <c r="F103" i="33"/>
  <c r="O103" i="33"/>
  <c r="F104" i="33"/>
  <c r="O104" i="33"/>
  <c r="F105" i="33"/>
  <c r="O105" i="33"/>
  <c r="F106" i="33"/>
  <c r="O106" i="33"/>
  <c r="F107" i="33"/>
  <c r="O107" i="33"/>
  <c r="F108" i="33"/>
  <c r="O108" i="33"/>
  <c r="F109" i="33"/>
  <c r="O109" i="33"/>
  <c r="F110" i="33"/>
  <c r="O110" i="33"/>
  <c r="F111" i="33"/>
  <c r="O111" i="33"/>
  <c r="F112" i="33"/>
  <c r="O112" i="33"/>
  <c r="F113" i="33"/>
  <c r="O113" i="33"/>
  <c r="F114" i="33"/>
  <c r="O114" i="33"/>
  <c r="F115" i="33"/>
  <c r="O115" i="33"/>
  <c r="F116" i="33"/>
  <c r="O116" i="33"/>
  <c r="F117" i="33"/>
  <c r="O117" i="33"/>
  <c r="F118" i="33"/>
  <c r="O118" i="33"/>
  <c r="F119" i="33"/>
  <c r="O119" i="33"/>
  <c r="G24" i="34"/>
  <c r="AJ131" i="33" l="1"/>
  <c r="AS131" i="33" s="1"/>
  <c r="AJ132" i="33"/>
  <c r="AS132" i="33" s="1"/>
  <c r="AJ120" i="33"/>
  <c r="AS120" i="33" s="1"/>
  <c r="AJ121" i="33"/>
  <c r="AS121" i="33" s="1"/>
  <c r="AJ122" i="33"/>
  <c r="AS122" i="33" s="1"/>
  <c r="AJ123" i="33"/>
  <c r="AS123" i="33" s="1"/>
  <c r="AJ124" i="33"/>
  <c r="AS124" i="33" s="1"/>
  <c r="AJ125" i="33"/>
  <c r="AS125" i="33" s="1"/>
  <c r="AJ126" i="33"/>
  <c r="AS126" i="33" s="1"/>
  <c r="AJ127" i="33"/>
  <c r="AS127" i="33" s="1"/>
  <c r="AJ128" i="33"/>
  <c r="AS128" i="33" s="1"/>
  <c r="AJ129" i="33"/>
  <c r="AS129" i="33" s="1"/>
  <c r="AJ130" i="33"/>
  <c r="AS130" i="33" s="1"/>
  <c r="E19" i="34" l="1"/>
  <c r="E16" i="34"/>
  <c r="AL113" i="10" l="1"/>
  <c r="AL114" i="10"/>
  <c r="AL115" i="10"/>
  <c r="AL116" i="10"/>
  <c r="AL117" i="10"/>
  <c r="AL118" i="10"/>
  <c r="AL119" i="10"/>
  <c r="AL120" i="10"/>
  <c r="AL204" i="10"/>
  <c r="B206" i="10"/>
  <c r="AA206" i="10" l="1"/>
  <c r="AA208" i="10" s="1"/>
  <c r="AD85" i="33" l="1"/>
  <c r="AD119" i="33"/>
  <c r="AI119" i="33"/>
  <c r="AI118" i="33"/>
  <c r="AD118" i="33"/>
  <c r="AD117" i="33"/>
  <c r="AI117" i="33"/>
  <c r="AI116" i="33"/>
  <c r="AD116" i="33"/>
  <c r="AD115" i="33"/>
  <c r="AI115" i="33"/>
  <c r="AD114" i="33"/>
  <c r="AI114" i="33"/>
  <c r="AI113" i="33"/>
  <c r="AD113" i="33"/>
  <c r="AD112" i="33"/>
  <c r="AI112" i="33"/>
  <c r="AI111" i="33"/>
  <c r="AD111" i="33"/>
  <c r="AI110" i="33"/>
  <c r="AD110" i="33"/>
  <c r="AI109" i="33"/>
  <c r="AD109" i="33"/>
  <c r="AI108" i="33"/>
  <c r="AD108" i="33"/>
  <c r="AI107" i="33"/>
  <c r="AD107" i="33"/>
  <c r="AI106" i="33"/>
  <c r="AI105" i="33"/>
  <c r="AD105" i="33"/>
  <c r="AD104" i="33"/>
  <c r="AI104" i="33"/>
  <c r="AD103" i="33"/>
  <c r="AI103" i="33"/>
  <c r="AD102" i="33"/>
  <c r="AI102" i="33"/>
  <c r="AI101" i="33"/>
  <c r="AD101" i="33"/>
  <c r="AI100" i="33"/>
  <c r="AD100" i="33"/>
  <c r="AD99" i="33"/>
  <c r="AI99" i="33"/>
  <c r="AI98" i="33"/>
  <c r="AD98" i="33"/>
  <c r="AI97" i="33"/>
  <c r="AD97" i="33"/>
  <c r="AI96" i="33"/>
  <c r="AD95" i="33"/>
  <c r="AI95" i="33"/>
  <c r="AD94" i="33"/>
  <c r="AI94" i="33"/>
  <c r="AD93" i="33"/>
  <c r="AI93" i="33"/>
  <c r="AI92" i="33"/>
  <c r="AD92" i="33"/>
  <c r="AI91" i="33"/>
  <c r="AD91" i="33"/>
  <c r="AI90" i="33"/>
  <c r="AD90" i="33"/>
  <c r="AD89" i="33"/>
  <c r="AI89" i="33"/>
  <c r="AD88" i="33"/>
  <c r="AI88" i="33"/>
  <c r="AD87" i="33"/>
  <c r="AI87" i="33"/>
  <c r="AD86" i="33"/>
  <c r="AI86" i="33"/>
  <c r="AI84" i="33"/>
  <c r="AD84" i="33"/>
  <c r="AI83" i="33"/>
  <c r="AD83" i="33"/>
  <c r="AI82" i="33"/>
  <c r="AD82" i="33"/>
  <c r="AD81" i="33"/>
  <c r="AI81" i="33"/>
  <c r="AD80" i="33"/>
  <c r="AI80" i="33"/>
  <c r="AD79" i="33"/>
  <c r="AI79" i="33"/>
  <c r="AD78" i="33"/>
  <c r="AI78" i="33"/>
  <c r="AI77" i="33"/>
  <c r="AD77" i="33"/>
  <c r="AD76" i="33"/>
  <c r="AI76" i="33"/>
  <c r="AI75" i="33"/>
  <c r="AD75" i="33"/>
  <c r="AI74" i="33"/>
  <c r="AD74" i="33"/>
  <c r="AI73" i="33"/>
  <c r="AD73" i="33"/>
  <c r="AI72" i="33"/>
  <c r="AD72" i="33"/>
  <c r="AI71" i="33"/>
  <c r="AD71" i="33"/>
  <c r="AI70" i="33"/>
  <c r="AD70" i="33"/>
  <c r="AI69" i="33"/>
  <c r="AD69" i="33"/>
  <c r="AD68" i="33"/>
  <c r="AI68" i="33"/>
  <c r="AI67" i="33"/>
  <c r="AD67" i="33"/>
  <c r="AD66" i="33"/>
  <c r="AI66" i="33"/>
  <c r="AI65" i="33"/>
  <c r="AD65" i="33"/>
  <c r="AI64" i="33"/>
  <c r="AD64" i="33"/>
  <c r="AD63" i="33"/>
  <c r="AI63" i="33"/>
  <c r="AI62" i="33"/>
  <c r="AD62" i="33"/>
  <c r="AD61" i="33"/>
  <c r="AI61" i="33"/>
  <c r="AD60" i="33"/>
  <c r="AI60" i="33"/>
  <c r="AI59" i="33"/>
  <c r="AD59" i="33"/>
  <c r="AI58" i="33"/>
  <c r="AD58" i="33"/>
  <c r="AI57" i="33"/>
  <c r="AD57" i="33"/>
  <c r="AD56" i="33"/>
  <c r="AI56" i="33"/>
  <c r="AI55" i="33"/>
  <c r="AD55" i="33"/>
  <c r="AI54" i="33"/>
  <c r="AD54" i="33"/>
  <c r="AI53" i="33"/>
  <c r="AD53" i="33"/>
  <c r="AI52" i="33"/>
  <c r="AD52" i="33"/>
  <c r="AD51" i="33"/>
  <c r="AI51" i="33"/>
  <c r="AI50" i="33"/>
  <c r="AD50" i="33"/>
  <c r="AI49" i="33"/>
  <c r="AD49" i="33"/>
  <c r="AD48" i="33"/>
  <c r="AI48" i="33"/>
  <c r="AI47" i="33"/>
  <c r="AD47" i="33"/>
  <c r="AI46" i="33"/>
  <c r="AD46" i="33"/>
  <c r="AI45" i="33"/>
  <c r="AD45" i="33"/>
  <c r="AD44" i="33"/>
  <c r="AI44" i="33"/>
  <c r="AI43" i="33"/>
  <c r="AD43" i="33"/>
  <c r="AI42" i="33"/>
  <c r="AD42" i="33"/>
  <c r="AD41" i="33"/>
  <c r="AI41" i="33"/>
  <c r="AI40" i="33"/>
  <c r="AD40" i="33"/>
  <c r="AI39" i="33"/>
  <c r="AD39" i="33"/>
  <c r="AI38" i="33"/>
  <c r="AD38" i="33"/>
  <c r="AI37" i="33"/>
  <c r="AD37" i="33"/>
  <c r="AI36" i="33"/>
  <c r="AD36" i="33"/>
  <c r="AD35" i="33"/>
  <c r="AI35" i="33"/>
  <c r="AD34" i="33"/>
  <c r="AI34" i="33"/>
  <c r="AI33" i="33"/>
  <c r="AD33" i="33"/>
  <c r="AI32" i="33"/>
  <c r="AD32" i="33"/>
  <c r="AI31" i="33"/>
  <c r="AD31" i="33"/>
  <c r="AD30" i="33"/>
  <c r="AI30" i="33"/>
  <c r="AI29" i="33"/>
  <c r="AD29" i="33"/>
  <c r="AD28" i="33"/>
  <c r="AI28" i="33"/>
  <c r="AD27" i="33"/>
  <c r="AI27" i="33"/>
  <c r="AI26" i="33"/>
  <c r="AD26" i="33"/>
  <c r="AI25" i="33"/>
  <c r="AD25" i="33"/>
  <c r="AI24" i="33"/>
  <c r="AD24" i="33"/>
  <c r="AD23" i="33"/>
  <c r="AI23" i="33"/>
  <c r="AD22" i="33"/>
  <c r="AI22" i="33"/>
  <c r="AI21" i="33"/>
  <c r="AD21" i="33"/>
  <c r="AI20" i="33"/>
  <c r="AD20" i="33"/>
  <c r="AD19" i="33"/>
  <c r="AI19" i="33"/>
  <c r="AI18" i="33"/>
  <c r="AD18" i="33"/>
  <c r="AI17" i="33"/>
  <c r="AD17" i="33"/>
  <c r="AD16" i="33"/>
  <c r="AI16" i="33"/>
  <c r="AI15" i="33"/>
  <c r="AD15" i="33"/>
  <c r="AD14" i="33"/>
  <c r="AI14" i="33"/>
  <c r="AD13" i="33"/>
  <c r="AI13" i="33"/>
  <c r="AI12" i="33"/>
  <c r="AD12" i="33"/>
  <c r="AD11" i="33"/>
  <c r="AI11" i="33"/>
  <c r="AI10" i="33"/>
  <c r="AD9" i="33"/>
  <c r="AI9" i="33"/>
  <c r="AD8" i="33"/>
  <c r="AI8" i="33"/>
  <c r="AD7" i="33"/>
  <c r="AI7" i="33"/>
  <c r="AI6" i="33"/>
  <c r="AD6" i="33"/>
  <c r="AI5" i="33"/>
  <c r="AD5" i="33"/>
  <c r="AD4" i="33"/>
  <c r="AI4" i="33"/>
  <c r="AJ19" i="33" l="1"/>
  <c r="AS19" i="33" s="1"/>
  <c r="AI85" i="33"/>
  <c r="AJ85" i="33" s="1"/>
  <c r="AS85" i="33" s="1"/>
  <c r="AD106" i="33"/>
  <c r="AJ106" i="33" s="1"/>
  <c r="AS106" i="33" s="1"/>
  <c r="AD96" i="33"/>
  <c r="AJ96" i="33" s="1"/>
  <c r="AS96" i="33" s="1"/>
  <c r="AD10" i="33"/>
  <c r="AJ10" i="33" s="1"/>
  <c r="AS10" i="33" s="1"/>
  <c r="AJ74" i="33"/>
  <c r="AS74" i="33" s="1"/>
  <c r="AJ51" i="33"/>
  <c r="AS51" i="33" s="1"/>
  <c r="AJ60" i="33"/>
  <c r="AS60" i="33" s="1"/>
  <c r="AJ81" i="33"/>
  <c r="AS81" i="33" s="1"/>
  <c r="AJ105" i="33"/>
  <c r="AS105" i="33" s="1"/>
  <c r="AJ20" i="33"/>
  <c r="AS20" i="33" s="1"/>
  <c r="AJ67" i="33"/>
  <c r="AS67" i="33" s="1"/>
  <c r="AJ38" i="33"/>
  <c r="AS38" i="33" s="1"/>
  <c r="AJ111" i="33"/>
  <c r="AS111" i="33" s="1"/>
  <c r="AJ50" i="33"/>
  <c r="AS50" i="33" s="1"/>
  <c r="AJ4" i="33"/>
  <c r="AS4" i="33" s="1"/>
  <c r="AJ95" i="33"/>
  <c r="AS95" i="33" s="1"/>
  <c r="AJ48" i="33"/>
  <c r="AS48" i="33" s="1"/>
  <c r="AJ77" i="33"/>
  <c r="AS77" i="33" s="1"/>
  <c r="AJ5" i="33"/>
  <c r="AS5" i="33" s="1"/>
  <c r="AJ99" i="33"/>
  <c r="AS99" i="33" s="1"/>
  <c r="AJ8" i="33"/>
  <c r="AS8" i="33" s="1"/>
  <c r="AJ101" i="33"/>
  <c r="AS101" i="33" s="1"/>
  <c r="AJ93" i="33"/>
  <c r="AS93" i="33" s="1"/>
  <c r="AJ25" i="33"/>
  <c r="AS25" i="33" s="1"/>
  <c r="AJ54" i="33"/>
  <c r="AS54" i="33" s="1"/>
  <c r="AJ68" i="33"/>
  <c r="AS68" i="33" s="1"/>
  <c r="AJ9" i="33"/>
  <c r="AS9" i="33" s="1"/>
  <c r="AJ63" i="33"/>
  <c r="AS63" i="33" s="1"/>
  <c r="AJ41" i="33"/>
  <c r="AS41" i="33" s="1"/>
  <c r="AJ55" i="33"/>
  <c r="AS55" i="33" s="1"/>
  <c r="AJ58" i="33"/>
  <c r="AS58" i="33" s="1"/>
  <c r="AJ24" i="33"/>
  <c r="AS24" i="33" s="1"/>
  <c r="AJ6" i="33"/>
  <c r="AS6" i="33" s="1"/>
  <c r="AJ94" i="33"/>
  <c r="AS94" i="33" s="1"/>
  <c r="AJ26" i="33"/>
  <c r="AS26" i="33" s="1"/>
  <c r="AJ103" i="33"/>
  <c r="AS103" i="33" s="1"/>
  <c r="AJ104" i="33"/>
  <c r="AS104" i="33" s="1"/>
  <c r="AJ102" i="33"/>
  <c r="AS102" i="33" s="1"/>
  <c r="AJ70" i="33"/>
  <c r="AS70" i="33" s="1"/>
  <c r="AJ17" i="33"/>
  <c r="AS17" i="33" s="1"/>
  <c r="AJ52" i="33"/>
  <c r="AS52" i="33" s="1"/>
  <c r="AJ119" i="33"/>
  <c r="AS119" i="33" s="1"/>
  <c r="AJ31" i="33"/>
  <c r="AS31" i="33" s="1"/>
  <c r="AJ47" i="33"/>
  <c r="AS47" i="33" s="1"/>
  <c r="AJ83" i="33"/>
  <c r="AS83" i="33" s="1"/>
  <c r="AJ91" i="33"/>
  <c r="AS91" i="33" s="1"/>
  <c r="AJ108" i="33"/>
  <c r="AS108" i="33" s="1"/>
  <c r="AJ118" i="33"/>
  <c r="AS118" i="33" s="1"/>
  <c r="AJ39" i="33"/>
  <c r="AS39" i="33" s="1"/>
  <c r="AJ49" i="33"/>
  <c r="AS49" i="33" s="1"/>
  <c r="AJ57" i="33"/>
  <c r="AS57" i="33" s="1"/>
  <c r="AJ88" i="33"/>
  <c r="AS88" i="33" s="1"/>
  <c r="AJ116" i="33"/>
  <c r="AS116" i="33" s="1"/>
  <c r="AJ7" i="33"/>
  <c r="AS7" i="33" s="1"/>
  <c r="AJ12" i="33"/>
  <c r="AS12" i="33" s="1"/>
  <c r="AJ45" i="33"/>
  <c r="AS45" i="33" s="1"/>
  <c r="AJ66" i="33"/>
  <c r="AS66" i="33" s="1"/>
  <c r="AJ76" i="33"/>
  <c r="AS76" i="33" s="1"/>
  <c r="AJ110" i="33"/>
  <c r="AS110" i="33" s="1"/>
  <c r="AJ117" i="33"/>
  <c r="AS117" i="33" s="1"/>
  <c r="AJ29" i="33"/>
  <c r="AS29" i="33" s="1"/>
  <c r="AJ37" i="33"/>
  <c r="AS37" i="33" s="1"/>
  <c r="AJ42" i="33"/>
  <c r="AS42" i="33" s="1"/>
  <c r="AJ61" i="33"/>
  <c r="AS61" i="33" s="1"/>
  <c r="AJ100" i="33"/>
  <c r="AS100" i="33" s="1"/>
  <c r="AJ21" i="33"/>
  <c r="AS21" i="33" s="1"/>
  <c r="AJ65" i="33"/>
  <c r="AS65" i="33" s="1"/>
  <c r="AJ69" i="33"/>
  <c r="AS69" i="33" s="1"/>
  <c r="AJ71" i="33"/>
  <c r="AS71" i="33" s="1"/>
  <c r="AJ115" i="33"/>
  <c r="AS115" i="33" s="1"/>
  <c r="AJ73" i="33"/>
  <c r="AS73" i="33" s="1"/>
  <c r="AJ114" i="33"/>
  <c r="AS114" i="33" s="1"/>
  <c r="AJ13" i="33"/>
  <c r="AS13" i="33" s="1"/>
  <c r="AJ53" i="33"/>
  <c r="AS53" i="33" s="1"/>
  <c r="AJ56" i="33"/>
  <c r="AS56" i="33" s="1"/>
  <c r="AJ87" i="33"/>
  <c r="AS87" i="33" s="1"/>
  <c r="AJ89" i="33"/>
  <c r="AS89" i="33" s="1"/>
  <c r="AJ64" i="33"/>
  <c r="AS64" i="33" s="1"/>
  <c r="AJ82" i="33"/>
  <c r="AS82" i="33" s="1"/>
  <c r="AJ84" i="33"/>
  <c r="AS84" i="33" s="1"/>
  <c r="AJ98" i="33"/>
  <c r="AS98" i="33" s="1"/>
  <c r="AJ14" i="33"/>
  <c r="AS14" i="33" s="1"/>
  <c r="AJ30" i="33"/>
  <c r="AS30" i="33" s="1"/>
  <c r="AJ11" i="33"/>
  <c r="AS11" i="33" s="1"/>
  <c r="AJ16" i="33"/>
  <c r="AS16" i="33" s="1"/>
  <c r="AJ62" i="33"/>
  <c r="AS62" i="33" s="1"/>
  <c r="AJ86" i="33"/>
  <c r="AS86" i="33" s="1"/>
  <c r="AJ36" i="33"/>
  <c r="AS36" i="33" s="1"/>
  <c r="AJ90" i="33"/>
  <c r="AS90" i="33" s="1"/>
  <c r="AJ40" i="33"/>
  <c r="AS40" i="33" s="1"/>
  <c r="AJ33" i="33"/>
  <c r="AS33" i="33" s="1"/>
  <c r="AJ59" i="33"/>
  <c r="AS59" i="33" s="1"/>
  <c r="AJ80" i="33"/>
  <c r="AS80" i="33" s="1"/>
  <c r="AJ92" i="33"/>
  <c r="AS92" i="33" s="1"/>
  <c r="AJ107" i="33"/>
  <c r="AS107" i="33" s="1"/>
  <c r="AJ109" i="33"/>
  <c r="AS109" i="33" s="1"/>
  <c r="AJ113" i="33"/>
  <c r="AS113" i="33" s="1"/>
  <c r="AJ32" i="33"/>
  <c r="AS32" i="33" s="1"/>
  <c r="AJ72" i="33"/>
  <c r="AS72" i="33" s="1"/>
  <c r="AJ97" i="33"/>
  <c r="AS97" i="33" s="1"/>
  <c r="AJ23" i="33"/>
  <c r="AS23" i="33" s="1"/>
  <c r="AJ43" i="33"/>
  <c r="AS43" i="33" s="1"/>
  <c r="AJ15" i="33"/>
  <c r="AS15" i="33" s="1"/>
  <c r="AJ27" i="33"/>
  <c r="AS27" i="33" s="1"/>
  <c r="AJ35" i="33"/>
  <c r="AS35" i="33" s="1"/>
  <c r="AJ22" i="33"/>
  <c r="AS22" i="33" s="1"/>
  <c r="AJ44" i="33"/>
  <c r="AS44" i="33" s="1"/>
  <c r="AJ46" i="33"/>
  <c r="AS46" i="33" s="1"/>
  <c r="AJ75" i="33"/>
  <c r="AS75" i="33" s="1"/>
  <c r="AJ79" i="33"/>
  <c r="AS79" i="33" s="1"/>
  <c r="AJ18" i="33"/>
  <c r="AS18" i="33" s="1"/>
  <c r="AJ34" i="33"/>
  <c r="AS34" i="33" s="1"/>
  <c r="AJ28" i="33"/>
  <c r="AS28" i="33" s="1"/>
  <c r="AJ78" i="33"/>
  <c r="AS78" i="33" s="1"/>
  <c r="AJ112" i="33"/>
  <c r="AS112" i="33" s="1"/>
  <c r="AD203" i="33" l="1"/>
  <c r="G11" i="23" l="1"/>
  <c r="AJ206" i="10" l="1"/>
  <c r="AJ209" i="10" s="1"/>
  <c r="AH206" i="10"/>
  <c r="AH209" i="10" s="1"/>
  <c r="AF206" i="10"/>
  <c r="AF208" i="10" s="1"/>
  <c r="AD206" i="10"/>
  <c r="AD209" i="10" s="1"/>
  <c r="Z206" i="10"/>
  <c r="Z208" i="10" s="1"/>
  <c r="Y206" i="10"/>
  <c r="Y208" i="10" s="1"/>
  <c r="X206" i="10"/>
  <c r="X208" i="10" s="1"/>
  <c r="W206" i="10"/>
  <c r="W208" i="10" s="1"/>
  <c r="V208" i="10"/>
  <c r="E21" i="34" s="1"/>
  <c r="U206" i="10"/>
  <c r="U208" i="10" s="1"/>
  <c r="T206" i="10"/>
  <c r="T208" i="10" s="1"/>
  <c r="S206" i="10"/>
  <c r="S208" i="10" s="1"/>
  <c r="Q206" i="10"/>
  <c r="Q209" i="10" s="1"/>
  <c r="P208" i="10"/>
  <c r="N206" i="10"/>
  <c r="M209" i="10"/>
  <c r="K209" i="10"/>
  <c r="I206" i="10"/>
  <c r="I209" i="10" s="1"/>
  <c r="H208" i="10"/>
  <c r="AL112" i="10"/>
  <c r="AL111" i="10"/>
  <c r="AL110" i="10"/>
  <c r="AL109" i="10"/>
  <c r="AL108" i="10"/>
  <c r="AL107" i="10"/>
  <c r="AL106" i="10"/>
  <c r="AL105" i="10"/>
  <c r="AL104" i="10"/>
  <c r="AL103" i="10"/>
  <c r="AL102" i="10"/>
  <c r="AL101" i="10"/>
  <c r="AL100" i="10"/>
  <c r="AL99" i="10"/>
  <c r="AL98" i="10"/>
  <c r="AL97" i="10"/>
  <c r="AL96" i="10"/>
  <c r="AL95" i="10"/>
  <c r="AL94" i="10"/>
  <c r="AL93" i="10"/>
  <c r="AL92" i="10"/>
  <c r="AL91" i="10"/>
  <c r="AL90" i="10"/>
  <c r="AL89" i="10"/>
  <c r="AL88" i="10"/>
  <c r="AL86" i="10"/>
  <c r="AL85" i="10"/>
  <c r="AL84" i="10"/>
  <c r="AL83" i="10"/>
  <c r="AL82" i="10"/>
  <c r="AL81" i="10"/>
  <c r="AL80" i="10"/>
  <c r="AL79" i="10"/>
  <c r="AL78" i="10"/>
  <c r="AL77" i="10"/>
  <c r="AL76" i="10"/>
  <c r="AL71" i="10"/>
  <c r="AL70" i="10"/>
  <c r="AL69" i="10"/>
  <c r="AL68" i="10"/>
  <c r="AL67" i="10"/>
  <c r="AL66" i="10"/>
  <c r="AL65" i="10"/>
  <c r="AL64" i="10"/>
  <c r="AL63" i="10"/>
  <c r="AL62" i="10"/>
  <c r="AL61" i="10"/>
  <c r="AL60" i="10"/>
  <c r="AL59" i="10"/>
  <c r="AL58" i="10"/>
  <c r="AL57" i="10"/>
  <c r="AL56" i="10"/>
  <c r="AL55" i="10"/>
  <c r="AL54" i="10"/>
  <c r="AL53" i="10"/>
  <c r="AL52" i="10"/>
  <c r="AL51" i="10"/>
  <c r="AL50" i="10"/>
  <c r="AL49" i="10"/>
  <c r="AL48" i="10"/>
  <c r="AL47" i="10"/>
  <c r="AL46" i="10"/>
  <c r="AL45" i="10"/>
  <c r="AL44" i="10"/>
  <c r="AL43" i="10"/>
  <c r="AL42" i="10"/>
  <c r="AL41" i="10"/>
  <c r="AL40" i="10"/>
  <c r="AL39" i="10"/>
  <c r="AL38" i="10"/>
  <c r="AL37" i="10"/>
  <c r="AL36" i="10"/>
  <c r="AL35" i="10"/>
  <c r="AL34" i="10"/>
  <c r="AL33" i="10"/>
  <c r="AL32" i="10"/>
  <c r="AL31" i="10"/>
  <c r="AL30" i="10"/>
  <c r="AL29" i="10"/>
  <c r="AL28" i="10"/>
  <c r="AL27" i="10"/>
  <c r="AL26" i="10"/>
  <c r="AL25" i="10"/>
  <c r="AL24" i="10"/>
  <c r="AL23" i="10"/>
  <c r="AL22" i="10"/>
  <c r="AL21" i="10"/>
  <c r="AL20" i="10"/>
  <c r="AL19" i="10"/>
  <c r="AL18" i="10"/>
  <c r="AL17" i="10"/>
  <c r="AL16" i="10"/>
  <c r="AL15" i="10"/>
  <c r="AL14" i="10"/>
  <c r="AL13" i="10"/>
  <c r="AL12" i="10"/>
  <c r="AL11" i="10"/>
  <c r="AL10" i="10"/>
  <c r="AL9" i="10"/>
  <c r="AL8" i="10"/>
  <c r="AL7" i="10"/>
  <c r="AL6" i="10"/>
  <c r="AL5" i="10"/>
  <c r="N208" i="10" l="1"/>
  <c r="AR211" i="10"/>
  <c r="AH208" i="10"/>
  <c r="I208" i="10"/>
  <c r="O206" i="10"/>
  <c r="AJ208" i="10"/>
  <c r="L206" i="10"/>
  <c r="L208" i="10" s="1"/>
  <c r="S209" i="10"/>
  <c r="AF209" i="10"/>
  <c r="AG206" i="10"/>
  <c r="AG208" i="10" s="1"/>
  <c r="E9" i="34" s="1"/>
  <c r="AI206" i="10"/>
  <c r="AI208" i="10" s="1"/>
  <c r="AL206" i="10"/>
  <c r="AL208" i="10" s="1"/>
  <c r="AC206" i="10"/>
  <c r="AC208" i="10" s="1"/>
  <c r="K208" i="10"/>
  <c r="M208" i="10"/>
  <c r="AQ210" i="10"/>
  <c r="AQ212" i="10" s="1"/>
  <c r="AQ211" i="10"/>
  <c r="Q208" i="10"/>
  <c r="AD208" i="10"/>
  <c r="E10" i="34" l="1"/>
  <c r="E11" i="34"/>
  <c r="AL209" i="10"/>
  <c r="AN216" i="10" s="1"/>
  <c r="O208" i="10"/>
  <c r="J206" i="10" l="1"/>
  <c r="J208" i="10" l="1"/>
  <c r="AE208" i="10"/>
  <c r="V210" i="10" l="1"/>
  <c r="AO214" i="10"/>
  <c r="E18" i="34" s="1"/>
  <c r="E8" i="34"/>
  <c r="E23" i="34" s="1"/>
  <c r="AO212" i="10"/>
  <c r="E20" i="34"/>
  <c r="AE210" i="10"/>
  <c r="AR210" i="10"/>
  <c r="AR213" i="10" s="1"/>
  <c r="E17" i="34" s="1"/>
  <c r="AO213" i="10" l="1"/>
  <c r="E14" i="34" s="1"/>
  <c r="E13" i="34"/>
  <c r="AK216" i="10" l="1"/>
  <c r="K11" i="28" l="1"/>
  <c r="B2" i="28"/>
  <c r="L29" i="26"/>
  <c r="H25" i="26"/>
  <c r="G25" i="26"/>
  <c r="F25" i="26"/>
  <c r="E25" i="26"/>
  <c r="J24" i="26"/>
  <c r="H23" i="26"/>
  <c r="G23" i="26"/>
  <c r="L44" i="21"/>
  <c r="F8" i="28"/>
  <c r="D8" i="28"/>
  <c r="G27" i="26" l="1"/>
  <c r="G29" i="26" s="1"/>
  <c r="G30" i="26" s="1"/>
  <c r="H27" i="26"/>
  <c r="H26" i="26" s="1"/>
  <c r="L29" i="21"/>
  <c r="F25" i="21"/>
  <c r="E25" i="21"/>
  <c r="G24" i="26" l="1"/>
  <c r="G26" i="26"/>
  <c r="H24" i="26"/>
  <c r="H29" i="26"/>
  <c r="G33" i="26" s="1"/>
  <c r="H30" i="26" l="1"/>
  <c r="G31" i="26" s="1"/>
  <c r="A14" i="23" l="1"/>
  <c r="H23" i="21" l="1"/>
  <c r="H25" i="21"/>
  <c r="F22" i="21" l="1"/>
  <c r="F15" i="26"/>
  <c r="F15" i="21"/>
  <c r="F9" i="21" l="1"/>
  <c r="F9" i="26"/>
  <c r="F10" i="21"/>
  <c r="F10" i="26"/>
  <c r="F11" i="21"/>
  <c r="F11" i="26"/>
  <c r="F18" i="21"/>
  <c r="F18" i="26"/>
  <c r="G25" i="21" l="1"/>
  <c r="F8" i="26" l="1"/>
  <c r="F8" i="21" l="1"/>
  <c r="F17" i="21" l="1"/>
  <c r="F17" i="26"/>
  <c r="J24" i="21"/>
  <c r="H27" i="21" l="1"/>
  <c r="H29" i="21" s="1"/>
  <c r="H30" i="21" s="1"/>
  <c r="M45" i="21"/>
  <c r="H24" i="21" l="1"/>
  <c r="E14" i="21"/>
  <c r="E14" i="26"/>
  <c r="H26" i="21"/>
  <c r="E21" i="26" l="1"/>
  <c r="E21" i="21"/>
  <c r="F19" i="26" l="1"/>
  <c r="F19" i="21"/>
  <c r="F20" i="21" l="1"/>
  <c r="F20" i="26"/>
  <c r="F12" i="21" l="1"/>
  <c r="F12" i="26"/>
  <c r="E20" i="21" l="1"/>
  <c r="E20" i="26"/>
  <c r="E18" i="21" l="1"/>
  <c r="E18" i="26"/>
  <c r="E8" i="21"/>
  <c r="E8" i="26"/>
  <c r="E12" i="21" l="1"/>
  <c r="E12" i="26"/>
  <c r="E17" i="21"/>
  <c r="E17" i="26"/>
  <c r="E13" i="21" l="1"/>
  <c r="E13" i="26"/>
  <c r="F13" i="21"/>
  <c r="F13" i="26"/>
  <c r="E9" i="26" l="1"/>
  <c r="E9" i="21"/>
  <c r="E10" i="26"/>
  <c r="E10" i="21"/>
  <c r="E16" i="21"/>
  <c r="E16" i="26"/>
  <c r="E11" i="21" l="1"/>
  <c r="E11" i="26"/>
  <c r="E23" i="26" s="1"/>
  <c r="E27" i="26" l="1"/>
  <c r="E26" i="26" l="1"/>
  <c r="E29" i="26"/>
  <c r="E24" i="26"/>
  <c r="J26" i="26" l="1"/>
  <c r="E30" i="26"/>
  <c r="D6" i="28" s="1"/>
  <c r="K30" i="26"/>
  <c r="G23" i="21"/>
  <c r="G27" i="21" s="1"/>
  <c r="D9" i="28"/>
  <c r="D4" i="28" l="1"/>
  <c r="G26" i="21"/>
  <c r="G29" i="21"/>
  <c r="G24" i="21"/>
  <c r="D7" i="28"/>
  <c r="G30" i="21" l="1"/>
  <c r="G33" i="21"/>
  <c r="G31" i="21" l="1"/>
  <c r="E23" i="21"/>
  <c r="E27" i="21" s="1"/>
  <c r="E26" i="21" s="1"/>
  <c r="E29" i="21" l="1"/>
  <c r="K30" i="21" s="1"/>
  <c r="E24" i="21"/>
  <c r="J26" i="21" s="1"/>
  <c r="E30" i="21" l="1"/>
  <c r="F16" i="21" l="1"/>
  <c r="F23" i="21" s="1"/>
  <c r="F27" i="21" s="1"/>
  <c r="F26" i="21" s="1"/>
  <c r="F16" i="26"/>
  <c r="F23" i="26" s="1"/>
  <c r="F27" i="26" l="1"/>
  <c r="F29" i="21"/>
  <c r="F24" i="21"/>
  <c r="J27" i="21" s="1"/>
  <c r="F26" i="26" l="1"/>
  <c r="F29" i="26"/>
  <c r="F24" i="26"/>
  <c r="E33" i="21"/>
  <c r="E34" i="21" s="1"/>
  <c r="L30" i="21"/>
  <c r="F30" i="21"/>
  <c r="C9" i="23" l="1"/>
  <c r="C6" i="23"/>
  <c r="C8" i="23"/>
  <c r="C5" i="23"/>
  <c r="C10" i="23"/>
  <c r="C12" i="23"/>
  <c r="C7" i="23"/>
  <c r="C11" i="23"/>
  <c r="J27" i="26"/>
  <c r="F30" i="26"/>
  <c r="E33" i="26"/>
  <c r="E34" i="26" s="1"/>
  <c r="L30" i="26"/>
  <c r="H13" i="23"/>
  <c r="E31" i="21"/>
  <c r="D5" i="23"/>
  <c r="D6" i="23"/>
  <c r="D12" i="23"/>
  <c r="D11" i="23"/>
  <c r="D9" i="23"/>
  <c r="D7" i="23"/>
  <c r="D8" i="23"/>
  <c r="D10" i="23"/>
  <c r="F6" i="28" l="1"/>
  <c r="E31" i="26"/>
  <c r="L42" i="21"/>
  <c r="L43" i="21" s="1"/>
  <c r="F43" i="26"/>
  <c r="C13" i="23"/>
  <c r="H14" i="23" s="1"/>
  <c r="D13" i="23"/>
  <c r="F9" i="28"/>
  <c r="E10" i="28" l="1"/>
  <c r="F4" i="28"/>
  <c r="F44" i="26"/>
  <c r="F7" i="28"/>
  <c r="E11" i="28"/>
  <c r="J11" i="28" l="1"/>
  <c r="J12" i="28" s="1"/>
  <c r="I9" i="28" l="1"/>
  <c r="J9" i="28"/>
  <c r="L11" i="28"/>
  <c r="AB5" i="10"/>
  <c r="AH203" i="33"/>
  <c r="AI3" i="33"/>
  <c r="AJ3" i="33" s="1"/>
  <c r="N3" i="33"/>
  <c r="O3" i="33" s="1"/>
  <c r="AB206" i="10" l="1"/>
  <c r="AB208" i="10" s="1"/>
  <c r="E12" i="34" s="1"/>
  <c r="AK5" i="10"/>
  <c r="AK206" i="10" s="1"/>
  <c r="AK208" i="10" s="1"/>
  <c r="AO216" i="10" s="1"/>
  <c r="AJ203" i="33"/>
  <c r="AS3" i="33"/>
  <c r="AS203" i="33" s="1"/>
  <c r="AI203" i="33"/>
  <c r="E27" i="34" l="1"/>
  <c r="AI216" i="10"/>
  <c r="E24" i="34" l="1"/>
  <c r="E29" i="34"/>
  <c r="E26" i="34"/>
</calcChain>
</file>

<file path=xl/sharedStrings.xml><?xml version="1.0" encoding="utf-8"?>
<sst xmlns="http://schemas.openxmlformats.org/spreadsheetml/2006/main" count="771" uniqueCount="333">
  <si>
    <t>برآورد بند 2</t>
  </si>
  <si>
    <t>برآورد بند 1</t>
  </si>
  <si>
    <t xml:space="preserve">شـــرح </t>
  </si>
  <si>
    <t>رديف</t>
  </si>
  <si>
    <t>مجرد و متاهل</t>
  </si>
  <si>
    <t xml:space="preserve">حقوق و دستمزد پايه ماهيانه  </t>
  </si>
  <si>
    <t>مسكن</t>
  </si>
  <si>
    <t>بن كارگري</t>
  </si>
  <si>
    <t>عائله مندي</t>
  </si>
  <si>
    <t>عيدي و پاداش</t>
  </si>
  <si>
    <t>سنوات</t>
  </si>
  <si>
    <t>-</t>
  </si>
  <si>
    <t xml:space="preserve">لباس کار </t>
  </si>
  <si>
    <t>سختی کار</t>
  </si>
  <si>
    <t>بن غیرنقدی</t>
  </si>
  <si>
    <t>جمع خالص</t>
  </si>
  <si>
    <t>بيمه           16/67 %</t>
  </si>
  <si>
    <t xml:space="preserve">تعداد پرسنل </t>
  </si>
  <si>
    <t xml:space="preserve">جمع قیمت ماهیانه </t>
  </si>
  <si>
    <t xml:space="preserve">جمع کل قیمت سالیانه </t>
  </si>
  <si>
    <t xml:space="preserve">مهر و امضاء شركت </t>
  </si>
  <si>
    <t>ردیف</t>
  </si>
  <si>
    <t>کارکرد</t>
  </si>
  <si>
    <t>دستمزد روزانه</t>
  </si>
  <si>
    <t>نوبتکاری</t>
  </si>
  <si>
    <t>حق اولاد</t>
  </si>
  <si>
    <t>اضافه کاری</t>
  </si>
  <si>
    <t>مسکن</t>
  </si>
  <si>
    <t>بن</t>
  </si>
  <si>
    <t>هزینه غذا</t>
  </si>
  <si>
    <t>جمع کل</t>
  </si>
  <si>
    <t>سود</t>
  </si>
  <si>
    <t>لباس کار</t>
  </si>
  <si>
    <t>عیدی</t>
  </si>
  <si>
    <t>ماموریت پرداختی</t>
  </si>
  <si>
    <t>بن غیر نقدی</t>
  </si>
  <si>
    <t>جمع کل خالص</t>
  </si>
  <si>
    <t>شیفت و غذا (غذا+نوبتکار)</t>
  </si>
  <si>
    <t>مبلغ کل پیشنهادی هر نفر</t>
  </si>
  <si>
    <t>نام خانوادگي</t>
  </si>
  <si>
    <t>جنسيت</t>
  </si>
  <si>
    <t>نام پدر</t>
  </si>
  <si>
    <t>شماره شناسنامه</t>
  </si>
  <si>
    <t>محل صدور</t>
  </si>
  <si>
    <t>تاريخ تولد</t>
  </si>
  <si>
    <t>شماره بيمه</t>
  </si>
  <si>
    <t>شماره حساب</t>
  </si>
  <si>
    <t>كد ملي</t>
  </si>
  <si>
    <t>وضعيت تأهل</t>
  </si>
  <si>
    <t>تعداد اولاد</t>
  </si>
  <si>
    <t>گروه</t>
  </si>
  <si>
    <t>مزد شغل</t>
  </si>
  <si>
    <t>مزد سنوات</t>
  </si>
  <si>
    <t>حقوق روزانه</t>
  </si>
  <si>
    <t>حقوق ماهيانه</t>
  </si>
  <si>
    <t>جمع مزايا</t>
  </si>
  <si>
    <t>جمع كل</t>
  </si>
  <si>
    <t>آوج</t>
  </si>
  <si>
    <t>ستاد</t>
  </si>
  <si>
    <t>شركت نوآوران امید نیکان قزوین</t>
  </si>
  <si>
    <t>رفاهی</t>
  </si>
  <si>
    <t>سود (درصد)</t>
  </si>
  <si>
    <t>اضافه کار ماهانه (82 ساعت)</t>
  </si>
  <si>
    <t>ماموريت ( 1.5 روز)</t>
  </si>
  <si>
    <t>امور قزوین</t>
  </si>
  <si>
    <t>ایاب و ذهاب</t>
  </si>
  <si>
    <t>امور البرز</t>
  </si>
  <si>
    <t>حق جذب</t>
  </si>
  <si>
    <t>سال 1401</t>
  </si>
  <si>
    <t>5 ماهه 1401</t>
  </si>
  <si>
    <t>سال 1402</t>
  </si>
  <si>
    <t>7 ماهه 1401</t>
  </si>
  <si>
    <t>جمع کل قیمت 1402-1401</t>
  </si>
  <si>
    <t>آنالیز حقوق سال 1402-1401</t>
  </si>
  <si>
    <t>جمع قیمت سالیانه</t>
  </si>
  <si>
    <t>عنوان</t>
  </si>
  <si>
    <t>بند 1-1 موضوع مناقصه</t>
  </si>
  <si>
    <t>بند 1-2 موضوع مناقصه (12 ماهه)</t>
  </si>
  <si>
    <t>میزان پلوس یا مینوس</t>
  </si>
  <si>
    <t>قیمت پیشنهادی (به عدد)</t>
  </si>
  <si>
    <t>برآورد بند 1-1 موضوع مناقصه</t>
  </si>
  <si>
    <t>مجموع قیمت پیشنهادی بند 1-1 موضوع مناقصه
 (12 ماه)</t>
  </si>
  <si>
    <t>قیمت پیشنهادی (به حروف)</t>
  </si>
  <si>
    <t>مجموع قیمت پیشنهادی بند 1-1 موضوع مناقصه (12 ماه)</t>
  </si>
  <si>
    <t>مبلغ کل پیشنهادی</t>
  </si>
  <si>
    <t>به عدد:</t>
  </si>
  <si>
    <t>به حروف:</t>
  </si>
  <si>
    <t>مهر و امضاء شرکت</t>
  </si>
  <si>
    <t>صفحه 1 از 1</t>
  </si>
  <si>
    <t>قیمت پیشنهادی براساس کار حجمی موضوع بند 1-2 مناقصه</t>
  </si>
  <si>
    <t>قیمت پیشنهادی به عدد (ریال)</t>
  </si>
  <si>
    <t>قیمت پیشنهادی به حروف (ریال)</t>
  </si>
  <si>
    <t>واحد</t>
  </si>
  <si>
    <t>تعداد</t>
  </si>
  <si>
    <t>نظافت و آبدارخانه و فضای سبز در ساختکان ستاد- امور آبفای
 قزوین، تاکستان، آبیک، بوئین زهرا</t>
  </si>
  <si>
    <t>جابجایی کالا در انبار امور آبفای قزوین</t>
  </si>
  <si>
    <t>خدمات PM , GIS در امور آبفای قزوین، تاکستان، بوئین زهرا، 
آبیک و البرز</t>
  </si>
  <si>
    <t>امور تاکستان</t>
  </si>
  <si>
    <t>نگهبانی و مرافبت از تاسیسات و حفاظت فیزیکی و سایتهای موجود در شرکت</t>
  </si>
  <si>
    <t>امور آبیک</t>
  </si>
  <si>
    <t>راننده تانکر آبرسانی برای مناطق مواجهه با حوادث و بحران آبی
 خدمات خودرویی برای ماموریتهای اداری و حوادث و اتفاقات
 در سطح استان</t>
  </si>
  <si>
    <t>امور بوئین زهرا</t>
  </si>
  <si>
    <t xml:space="preserve">امور دفتری در ستاد </t>
  </si>
  <si>
    <t>تلفنچی در ستاد</t>
  </si>
  <si>
    <t>جمع</t>
  </si>
  <si>
    <t>کارشناس اداری</t>
  </si>
  <si>
    <t>جمع کل:</t>
  </si>
  <si>
    <t>تاریخ مهر و امضاء شرکت پیمانکاری:</t>
  </si>
  <si>
    <t>مهر و امضاء شركت</t>
  </si>
  <si>
    <t>سود و هزینه سربار 5 نفر نیرو برای 12 ماه</t>
  </si>
  <si>
    <t>صورت وضعیت</t>
  </si>
  <si>
    <t>سربار ( مواد شوینده، ضمانتنامه های مناقصه و حسن انجام کار، نماینده اجرایی و ...)</t>
  </si>
  <si>
    <t>1401/06/15</t>
  </si>
  <si>
    <t>1401/06/22</t>
  </si>
  <si>
    <t>حق مسئولیت</t>
  </si>
  <si>
    <t>اولاد1403</t>
  </si>
  <si>
    <t>میانگین ساعت اضافه کاری</t>
  </si>
  <si>
    <t>سود و هزینه سربار 3 نفر نیرو برای 12 ماه</t>
  </si>
  <si>
    <t>وضعيت خدمت</t>
  </si>
  <si>
    <t>مدرك تحصيلي</t>
  </si>
  <si>
    <t>شرايط احراز</t>
  </si>
  <si>
    <t>كد شغل</t>
  </si>
  <si>
    <t>شروع كار</t>
  </si>
  <si>
    <t>شروع قرارداد</t>
  </si>
  <si>
    <t>پايان قرارداد</t>
  </si>
  <si>
    <t>حق تاهل</t>
  </si>
  <si>
    <t>حق همسر</t>
  </si>
  <si>
    <t>علي لطفي جليلوند</t>
  </si>
  <si>
    <t>احسان مافي مقدم</t>
  </si>
  <si>
    <t>الهه ربيع</t>
  </si>
  <si>
    <t>مهدي حسين پور</t>
  </si>
  <si>
    <t>مظفر رشوند</t>
  </si>
  <si>
    <t>مرتضي آقايي</t>
  </si>
  <si>
    <t>مهدي صفري حسين پور</t>
  </si>
  <si>
    <t>حسين مهدي پور</t>
  </si>
  <si>
    <t>صمد توسلي</t>
  </si>
  <si>
    <t>آقامعلي بابا</t>
  </si>
  <si>
    <t>سعيد گودرزوند چگيني</t>
  </si>
  <si>
    <t>مهدي بهرامي</t>
  </si>
  <si>
    <t>سعيد درودگران</t>
  </si>
  <si>
    <t>حسين غلامپور ملاطي</t>
  </si>
  <si>
    <t>اسماعيل کاتبي</t>
  </si>
  <si>
    <t>عاطفه بهرامي</t>
  </si>
  <si>
    <t>علي رضا فرجي</t>
  </si>
  <si>
    <t>فرهاد محمودي داراني</t>
  </si>
  <si>
    <t>حسين کرمي کشمرزي</t>
  </si>
  <si>
    <t>شهريار حسيني زرين گل</t>
  </si>
  <si>
    <t>حجت اله افراشته</t>
  </si>
  <si>
    <t>جواد اميني</t>
  </si>
  <si>
    <t>علي اصغر سليمي</t>
  </si>
  <si>
    <t>محمد معصومخاني</t>
  </si>
  <si>
    <t>حسن جعفري کشکدشتي</t>
  </si>
  <si>
    <t>عليرضا خواجه وند</t>
  </si>
  <si>
    <t>حسن اسمعيلي</t>
  </si>
  <si>
    <t>قربانعلي نقوي دورباش</t>
  </si>
  <si>
    <t>سلمان زارعي</t>
  </si>
  <si>
    <t>محسن مهتابي دورباش</t>
  </si>
  <si>
    <t>علي نجاري دورباش</t>
  </si>
  <si>
    <t>عزت اله حاتمي</t>
  </si>
  <si>
    <t>مصطفي بهتويي</t>
  </si>
  <si>
    <t>هاشم چگيني</t>
  </si>
  <si>
    <t>قاسم شکوري آذر</t>
  </si>
  <si>
    <t>ميثم کاظميان فرگله ده</t>
  </si>
  <si>
    <t>احمد حق نظري</t>
  </si>
  <si>
    <t>وحيد عيني</t>
  </si>
  <si>
    <t>خسرو طاهر خاني</t>
  </si>
  <si>
    <t>اکبر خاني</t>
  </si>
  <si>
    <t>ولي اله مهرعليان</t>
  </si>
  <si>
    <t>فرج اله جوادي عين آباد</t>
  </si>
  <si>
    <t>ايرج جوادي عين آبادي</t>
  </si>
  <si>
    <t>مصطفي قديري</t>
  </si>
  <si>
    <t>هادي نصيري</t>
  </si>
  <si>
    <t>امير نوروزي</t>
  </si>
  <si>
    <t>ولي اله افشاري</t>
  </si>
  <si>
    <t>غفار زارعي</t>
  </si>
  <si>
    <t>طيب شهبازي</t>
  </si>
  <si>
    <t>عزت اله جعفري اردکي</t>
  </si>
  <si>
    <t>حسين چگيني</t>
  </si>
  <si>
    <t>روح اله چگيني</t>
  </si>
  <si>
    <t>سيد ياسين حسيني</t>
  </si>
  <si>
    <t>سيد مجتبي سيد موسوي</t>
  </si>
  <si>
    <t>سيد محمد سيد موسوي</t>
  </si>
  <si>
    <t>مسعود کشاورز شهسواري</t>
  </si>
  <si>
    <t>سيد کاظم فلاح حسيني</t>
  </si>
  <si>
    <t>احمد کشاورز افشار</t>
  </si>
  <si>
    <t>اکبر کلهر</t>
  </si>
  <si>
    <t>حسن محمدخاني غياثوند</t>
  </si>
  <si>
    <t>رضا طاهر خاني</t>
  </si>
  <si>
    <t>موسي شهسواري</t>
  </si>
  <si>
    <t>ابوالفضل کشاورز</t>
  </si>
  <si>
    <t>مهدي ميهن دوست</t>
  </si>
  <si>
    <t>شايان رحماني</t>
  </si>
  <si>
    <t>علي همت پور</t>
  </si>
  <si>
    <t>يداله وزيرلو</t>
  </si>
  <si>
    <t>سعيد کشاورز شهسواري</t>
  </si>
  <si>
    <t>محسن ابراهيمي آتاني</t>
  </si>
  <si>
    <t>محسن احمد پور خاني</t>
  </si>
  <si>
    <t>مهدي اسلام خواه</t>
  </si>
  <si>
    <t>طاهر اميري مافي</t>
  </si>
  <si>
    <t>علي تيموري</t>
  </si>
  <si>
    <t>سيد محمد حسيني</t>
  </si>
  <si>
    <t>مهدي روحاني نسب</t>
  </si>
  <si>
    <t>هادي روحاني نسب</t>
  </si>
  <si>
    <t>مصطفي زمان</t>
  </si>
  <si>
    <t>ابراهيم صادقي خوباني</t>
  </si>
  <si>
    <t>انوشيروان صباغ زياراني</t>
  </si>
  <si>
    <t>محمد رضا صفري زوارکي</t>
  </si>
  <si>
    <t>جواد غلامي</t>
  </si>
  <si>
    <t>سياوش فلاح خوبکوهي</t>
  </si>
  <si>
    <t>عليرضا قديري</t>
  </si>
  <si>
    <t>خسرو کاظمي</t>
  </si>
  <si>
    <t>هاشم مافي</t>
  </si>
  <si>
    <t>يوسف مافي</t>
  </si>
  <si>
    <t>زلفعلي مغانلو</t>
  </si>
  <si>
    <t>سيد مرتضي موسوي اسدي</t>
  </si>
  <si>
    <t>حسين مومني</t>
  </si>
  <si>
    <t>سيد اسماعيل ميرراجعي</t>
  </si>
  <si>
    <t>عليرضا اميريان</t>
  </si>
  <si>
    <t>مصطفي محبي</t>
  </si>
  <si>
    <t>رضا پور نصر اله</t>
  </si>
  <si>
    <t>محمد الهي</t>
  </si>
  <si>
    <t>مهدي برزگر</t>
  </si>
  <si>
    <t>عباس تک روستا</t>
  </si>
  <si>
    <t>پيمان معروفي</t>
  </si>
  <si>
    <t>محمد آقا جاني</t>
  </si>
  <si>
    <t>محمد جوراب دوزان</t>
  </si>
  <si>
    <t>محسن بهرامي</t>
  </si>
  <si>
    <t>نام و نام خانوادگی</t>
  </si>
  <si>
    <t xml:space="preserve">برآورد </t>
  </si>
  <si>
    <t xml:space="preserve">اضافه کار جمعه
</t>
  </si>
  <si>
    <t xml:space="preserve">ماموريت </t>
  </si>
  <si>
    <t>پایه سنوات روزانه</t>
  </si>
  <si>
    <t>اضافه کار</t>
  </si>
  <si>
    <t>اضافه کار ماهانه50 ساعت</t>
  </si>
  <si>
    <t>لباس کار  و ایمنی</t>
  </si>
  <si>
    <t>حسن اميني</t>
  </si>
  <si>
    <t>حسين بکلري</t>
  </si>
  <si>
    <t>محرم رجبي</t>
  </si>
  <si>
    <t>فتح اله باقري</t>
  </si>
  <si>
    <t>علي محمد انشااله</t>
  </si>
  <si>
    <t>سعد اله قرباني ولائي</t>
  </si>
  <si>
    <t>دين محمد مرادي</t>
  </si>
  <si>
    <t>سيف اله رستمي زوارکي</t>
  </si>
  <si>
    <t>سيد اباذر بابائي</t>
  </si>
  <si>
    <t>محمد ميرزائي</t>
  </si>
  <si>
    <t>مرتضي کياميري</t>
  </si>
  <si>
    <t>محمود ربيعي</t>
  </si>
  <si>
    <t>نبي اله ملکي</t>
  </si>
  <si>
    <t>سيد ناصر بابائي</t>
  </si>
  <si>
    <t>حسين بهرامي</t>
  </si>
  <si>
    <t>علي عباسي</t>
  </si>
  <si>
    <t>اصغر غفوري</t>
  </si>
  <si>
    <t>بهرام رمضانيها</t>
  </si>
  <si>
    <t>شمس الدين جعفري</t>
  </si>
  <si>
    <t>مجيد نصيري</t>
  </si>
  <si>
    <t>يزدان بهرامي</t>
  </si>
  <si>
    <t>سيد بهرام بابائي چگيني</t>
  </si>
  <si>
    <t>اصغر تارم کاه</t>
  </si>
  <si>
    <t>محرم يعقوبي</t>
  </si>
  <si>
    <t>حبيب اله پايور</t>
  </si>
  <si>
    <t>بهمن رزبان</t>
  </si>
  <si>
    <t>محمد جهان بخشي</t>
  </si>
  <si>
    <t>سيد باقر موسوي</t>
  </si>
  <si>
    <t>اميد جعفري</t>
  </si>
  <si>
    <t>کاظم آجورلو</t>
  </si>
  <si>
    <t>مصطفي خندان</t>
  </si>
  <si>
    <t>بهزاد ساريخاني</t>
  </si>
  <si>
    <t>فريده حسين علي زاده</t>
  </si>
  <si>
    <t>هاجر زاجکاني</t>
  </si>
  <si>
    <t>مريم کيماسي سلخوري</t>
  </si>
  <si>
    <t>سعيد قنبري</t>
  </si>
  <si>
    <t>آرش تاجيک</t>
  </si>
  <si>
    <t>حسن سلطاني</t>
  </si>
  <si>
    <t>سيد محسن توکلي</t>
  </si>
  <si>
    <t>صفر علي ابراهيمي</t>
  </si>
  <si>
    <t>حميد رضا رفيعي</t>
  </si>
  <si>
    <t>رسول موسوي</t>
  </si>
  <si>
    <t>مجتبي لطفي</t>
  </si>
  <si>
    <t>محمد روانبخش</t>
  </si>
  <si>
    <t>محمد يعقوبجاني غياثوند</t>
  </si>
  <si>
    <t>صفر نصيري</t>
  </si>
  <si>
    <t>اصغر قاسمي</t>
  </si>
  <si>
    <t>عيسي نادرلويي</t>
  </si>
  <si>
    <t>اصغر کشاورز سياهپوش</t>
  </si>
  <si>
    <t>رضا کشاورز شهسواري</t>
  </si>
  <si>
    <t>کامران اکبرشاهي</t>
  </si>
  <si>
    <t>گل علي کشتکار ذوالقدر</t>
  </si>
  <si>
    <t>سيد امير رضا بابايي</t>
  </si>
  <si>
    <t>جليل عابدي</t>
  </si>
  <si>
    <t>حسن چگيني</t>
  </si>
  <si>
    <t>چنگيز مراد خاني</t>
  </si>
  <si>
    <t>مهرداد اميني</t>
  </si>
  <si>
    <t>جهانگير چگيني</t>
  </si>
  <si>
    <t>ياسر ميرآقا پور علنقيه</t>
  </si>
  <si>
    <t>سعيد بختياري</t>
  </si>
  <si>
    <t>محمد رضا برزوئي</t>
  </si>
  <si>
    <t>محمدرضا فرخي</t>
  </si>
  <si>
    <t>علي حيدري</t>
  </si>
  <si>
    <t>اباذر فرجام</t>
  </si>
  <si>
    <t>حسنعلي محمدلو</t>
  </si>
  <si>
    <t>داود حيدري</t>
  </si>
  <si>
    <t>سجاد خمسه ء</t>
  </si>
  <si>
    <t>امير اسدي</t>
  </si>
  <si>
    <t>محمد دمرچلي</t>
  </si>
  <si>
    <t>علي عسگري</t>
  </si>
  <si>
    <t>عليرضا اسدي</t>
  </si>
  <si>
    <t>عباس آجورلو</t>
  </si>
  <si>
    <t>حسين قراگوزلو</t>
  </si>
  <si>
    <t>حسين احمدي</t>
  </si>
  <si>
    <t>جعفر باقري</t>
  </si>
  <si>
    <t xml:space="preserve"> قزوین  </t>
  </si>
  <si>
    <t xml:space="preserve"> البرز </t>
  </si>
  <si>
    <t xml:space="preserve"> آبیک </t>
  </si>
  <si>
    <t xml:space="preserve"> تاکستان </t>
  </si>
  <si>
    <t xml:space="preserve"> بویین زهرا </t>
  </si>
  <si>
    <t xml:space="preserve"> طارم  </t>
  </si>
  <si>
    <t>اوج</t>
  </si>
  <si>
    <t>آبیک 2</t>
  </si>
  <si>
    <t xml:space="preserve">محمود آباد </t>
  </si>
  <si>
    <t>البرز</t>
  </si>
  <si>
    <t xml:space="preserve">قزوین </t>
  </si>
  <si>
    <t>محل خدمت</t>
  </si>
  <si>
    <t>اضافه کار تعطیل</t>
  </si>
  <si>
    <t>شبکاری</t>
  </si>
  <si>
    <t>اضافکار تعطیل</t>
  </si>
  <si>
    <t>گروه 1404</t>
  </si>
  <si>
    <t>اولاد1404</t>
  </si>
  <si>
    <t>آنالیز 30.5 روزه  200 نفر</t>
  </si>
  <si>
    <t>آنالیز حقوق سال 1404</t>
  </si>
  <si>
    <t>1404/02/22</t>
  </si>
  <si>
    <t>جمع کل 30.5 روزه</t>
  </si>
  <si>
    <t>آنالیز قیمت بر مبنای حقوق سال 1404 ( 200 نفر )  بر مبنای میانگین فعلی (حجمی)</t>
  </si>
  <si>
    <t>جمع قیمت دوازده ماهه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</si>
</sst>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_-* #,##0.00\-;_-* &quot;-&quot;??_-;_-@_-"/>
    <numFmt numFmtId="165" formatCode="_-* #,##0.00_-;\-* #,##0.00_-;_-* &quot;-&quot;??_-;_-@_-"/>
    <numFmt numFmtId="166" formatCode="_-* #,##0_-;\-* #,##0_-;_-* &quot;-&quot;??_-;_-@_-"/>
    <numFmt numFmtId="167" formatCode="#,##0.0"/>
    <numFmt numFmtId="168" formatCode="0.0"/>
    <numFmt numFmtId="169" formatCode="#,##0.000"/>
    <numFmt numFmtId="170" formatCode="#,##0.0000"/>
    <numFmt numFmtId="171" formatCode="0.0000"/>
  </numFmts>
  <fonts count="60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name val="B Zar"/>
      <charset val="178"/>
    </font>
    <font>
      <b/>
      <sz val="12"/>
      <name val="B Yagut"/>
      <charset val="178"/>
    </font>
    <font>
      <b/>
      <sz val="12"/>
      <name val="B Homa"/>
      <charset val="178"/>
    </font>
    <font>
      <sz val="12"/>
      <name val="B Homa"/>
      <charset val="178"/>
    </font>
    <font>
      <sz val="13"/>
      <name val="B Homa"/>
      <charset val="178"/>
    </font>
    <font>
      <sz val="15"/>
      <name val="B Zar"/>
      <charset val="178"/>
    </font>
    <font>
      <sz val="12"/>
      <name val="B Yagut"/>
      <charset val="178"/>
    </font>
    <font>
      <b/>
      <u/>
      <sz val="10"/>
      <name val="B Yagut"/>
      <charset val="178"/>
    </font>
    <font>
      <b/>
      <sz val="12"/>
      <name val="B Zar"/>
      <charset val="178"/>
    </font>
    <font>
      <b/>
      <sz val="13"/>
      <name val="B Yagut"/>
      <charset val="178"/>
    </font>
    <font>
      <b/>
      <sz val="14"/>
      <name val="B Yagut"/>
      <charset val="178"/>
    </font>
    <font>
      <b/>
      <sz val="16"/>
      <name val="B Yagut"/>
      <charset val="178"/>
    </font>
    <font>
      <sz val="15"/>
      <name val="B Titr"/>
      <charset val="178"/>
    </font>
    <font>
      <b/>
      <sz val="13"/>
      <name val="B Titr"/>
      <charset val="178"/>
    </font>
    <font>
      <sz val="13"/>
      <name val="B Nazanin"/>
      <charset val="178"/>
    </font>
    <font>
      <b/>
      <sz val="16"/>
      <name val="B Davat"/>
      <charset val="178"/>
    </font>
    <font>
      <b/>
      <sz val="11"/>
      <name val="B Mitra"/>
      <charset val="178"/>
    </font>
    <font>
      <b/>
      <sz val="15"/>
      <name val="B Jadid"/>
      <charset val="178"/>
    </font>
    <font>
      <sz val="10"/>
      <name val="Homa"/>
      <charset val="178"/>
    </font>
    <font>
      <sz val="14"/>
      <name val="B Mitra"/>
      <charset val="178"/>
    </font>
    <font>
      <sz val="14"/>
      <color indexed="8"/>
      <name val="B Mitra"/>
      <charset val="178"/>
    </font>
    <font>
      <sz val="14"/>
      <name val="B Jadid"/>
      <charset val="178"/>
    </font>
    <font>
      <sz val="10"/>
      <name val="Arial"/>
      <family val="2"/>
    </font>
    <font>
      <b/>
      <sz val="12"/>
      <name val="B Nazanin"/>
      <charset val="178"/>
    </font>
    <font>
      <b/>
      <sz val="11"/>
      <name val="B Nazanin"/>
      <charset val="178"/>
    </font>
    <font>
      <sz val="10"/>
      <color rgb="FF000000"/>
      <name val="Calibri"/>
      <family val="2"/>
      <charset val="178"/>
      <scheme val="minor"/>
    </font>
    <font>
      <sz val="16"/>
      <color indexed="8"/>
      <name val="B Mitra"/>
      <charset val="178"/>
    </font>
    <font>
      <sz val="16"/>
      <name val="B Mitra"/>
      <charset val="178"/>
    </font>
    <font>
      <b/>
      <sz val="16"/>
      <name val="B Mitra"/>
      <charset val="178"/>
    </font>
    <font>
      <sz val="18"/>
      <name val="B Nazanin"/>
      <charset val="178"/>
    </font>
    <font>
      <b/>
      <sz val="18"/>
      <name val="B Nazanin"/>
      <charset val="178"/>
    </font>
    <font>
      <sz val="12"/>
      <name val="B Titr"/>
      <charset val="178"/>
    </font>
    <font>
      <sz val="26"/>
      <name val="B Kourosh"/>
      <charset val="178"/>
    </font>
    <font>
      <sz val="14"/>
      <name val="B Yagut"/>
      <charset val="178"/>
    </font>
    <font>
      <sz val="16"/>
      <color rgb="FFFF0000"/>
      <name val="B Mitra"/>
      <charset val="178"/>
    </font>
    <font>
      <b/>
      <sz val="16"/>
      <color rgb="FFFF0000"/>
      <name val="B Mitra"/>
      <charset val="178"/>
    </font>
    <font>
      <sz val="15"/>
      <color theme="1"/>
      <name val="B Nazanin"/>
      <charset val="178"/>
    </font>
    <font>
      <b/>
      <sz val="10"/>
      <name val="B Mitra"/>
      <charset val="178"/>
    </font>
    <font>
      <sz val="22"/>
      <name val="B Kourosh"/>
      <charset val="178"/>
    </font>
    <font>
      <b/>
      <sz val="12"/>
      <name val="B Mitra"/>
      <charset val="178"/>
    </font>
    <font>
      <b/>
      <sz val="14"/>
      <name val="B Mitra"/>
      <charset val="178"/>
    </font>
    <font>
      <sz val="10"/>
      <name val="B Nazanin"/>
      <charset val="178"/>
    </font>
    <font>
      <sz val="11"/>
      <name val="B Nazanin"/>
      <charset val="178"/>
    </font>
    <font>
      <sz val="14"/>
      <name val="B Titr"/>
      <charset val="178"/>
    </font>
    <font>
      <b/>
      <sz val="10"/>
      <name val="B Nazanin"/>
      <charset val="178"/>
    </font>
    <font>
      <sz val="12"/>
      <name val="B Nazanin"/>
      <charset val="178"/>
    </font>
    <font>
      <sz val="11"/>
      <name val="B Titr"/>
      <charset val="178"/>
    </font>
    <font>
      <b/>
      <sz val="13"/>
      <name val="B Davat"/>
      <charset val="178"/>
    </font>
    <font>
      <b/>
      <sz val="16"/>
      <color theme="1"/>
      <name val="B Mitra"/>
      <charset val="178"/>
    </font>
    <font>
      <sz val="16"/>
      <name val="B Nazanin"/>
      <charset val="178"/>
    </font>
    <font>
      <sz val="18"/>
      <name val="B Zar"/>
      <charset val="178"/>
    </font>
    <font>
      <b/>
      <sz val="9"/>
      <name val="B Mitra"/>
      <charset val="178"/>
    </font>
    <font>
      <sz val="15"/>
      <name val="B Nazanin"/>
      <charset val="178"/>
    </font>
    <font>
      <sz val="15"/>
      <color theme="0"/>
      <name val="B Nazanin"/>
      <charset val="178"/>
    </font>
    <font>
      <sz val="12"/>
      <color theme="0"/>
      <name val="B Nazanin"/>
      <charset val="178"/>
    </font>
    <font>
      <sz val="15"/>
      <color indexed="45"/>
      <name val="B Nazanin"/>
      <charset val="178"/>
    </font>
    <font>
      <sz val="15"/>
      <color indexed="8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4" borderId="36" applyNumberFormat="0" applyFont="0" applyAlignment="0" applyProtection="0"/>
    <xf numFmtId="0" fontId="28" fillId="0" borderId="0">
      <alignment horizontal="center" vertical="center"/>
    </xf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7">
    <xf numFmtId="0" fontId="0" fillId="0" borderId="0" xfId="0"/>
    <xf numFmtId="0" fontId="3" fillId="2" borderId="0" xfId="1" applyFont="1" applyFill="1"/>
    <xf numFmtId="3" fontId="19" fillId="0" borderId="0" xfId="0" applyNumberFormat="1" applyFont="1" applyAlignment="1">
      <alignment horizontal="center" vertical="center" shrinkToFit="1"/>
    </xf>
    <xf numFmtId="3" fontId="19" fillId="0" borderId="0" xfId="0" applyNumberFormat="1" applyFont="1" applyAlignment="1">
      <alignment horizontal="right" vertical="center" shrinkToFit="1"/>
    </xf>
    <xf numFmtId="3" fontId="22" fillId="0" borderId="0" xfId="0" applyNumberFormat="1" applyFont="1" applyAlignment="1">
      <alignment horizontal="center" vertical="center" shrinkToFit="1"/>
    </xf>
    <xf numFmtId="3" fontId="22" fillId="0" borderId="23" xfId="0" applyNumberFormat="1" applyFont="1" applyBorder="1" applyAlignment="1">
      <alignment horizontal="center" vertical="center" shrinkToFit="1"/>
    </xf>
    <xf numFmtId="3" fontId="22" fillId="0" borderId="24" xfId="0" applyNumberFormat="1" applyFont="1" applyBorder="1" applyAlignment="1">
      <alignment horizontal="center" vertical="center" shrinkToFit="1"/>
    </xf>
    <xf numFmtId="3" fontId="22" fillId="0" borderId="0" xfId="0" applyNumberFormat="1" applyFont="1" applyAlignment="1">
      <alignment horizontal="right" vertical="center" shrinkToFit="1"/>
    </xf>
    <xf numFmtId="3" fontId="22" fillId="0" borderId="29" xfId="0" applyNumberFormat="1" applyFont="1" applyBorder="1" applyAlignment="1">
      <alignment horizontal="center" vertical="center" shrinkToFit="1"/>
    </xf>
    <xf numFmtId="3" fontId="24" fillId="0" borderId="0" xfId="0" applyNumberFormat="1" applyFont="1" applyAlignment="1">
      <alignment horizontal="center" vertical="center" shrinkToFit="1"/>
    </xf>
    <xf numFmtId="167" fontId="19" fillId="0" borderId="0" xfId="0" applyNumberFormat="1" applyFont="1" applyAlignment="1">
      <alignment horizontal="center" vertical="center" shrinkToFit="1"/>
    </xf>
    <xf numFmtId="168" fontId="22" fillId="0" borderId="0" xfId="0" applyNumberFormat="1" applyFont="1" applyAlignment="1">
      <alignment horizontal="center" vertical="center" shrinkToFit="1"/>
    </xf>
    <xf numFmtId="168" fontId="24" fillId="0" borderId="0" xfId="0" applyNumberFormat="1" applyFont="1" applyAlignment="1">
      <alignment horizontal="center" vertical="center" shrinkToFit="1"/>
    </xf>
    <xf numFmtId="168" fontId="19" fillId="0" borderId="0" xfId="0" applyNumberFormat="1" applyFont="1" applyAlignment="1">
      <alignment horizontal="center" vertical="center" shrinkToFit="1"/>
    </xf>
    <xf numFmtId="168" fontId="22" fillId="0" borderId="0" xfId="0" applyNumberFormat="1" applyFont="1" applyAlignment="1">
      <alignment horizontal="right" vertical="center" shrinkToFit="1"/>
    </xf>
    <xf numFmtId="168" fontId="19" fillId="0" borderId="0" xfId="0" applyNumberFormat="1" applyFont="1" applyAlignment="1">
      <alignment horizontal="right" vertical="center" shrinkToFit="1"/>
    </xf>
    <xf numFmtId="3" fontId="22" fillId="0" borderId="15" xfId="0" applyNumberFormat="1" applyFont="1" applyBorder="1" applyAlignment="1">
      <alignment horizontal="center" vertical="center" shrinkToFit="1"/>
    </xf>
    <xf numFmtId="0" fontId="3" fillId="2" borderId="0" xfId="1" applyFont="1" applyFill="1" applyAlignment="1">
      <alignment horizontal="center"/>
    </xf>
    <xf numFmtId="3" fontId="30" fillId="0" borderId="29" xfId="0" applyNumberFormat="1" applyFont="1" applyBorder="1" applyAlignment="1">
      <alignment horizontal="center" vertical="center" shrinkToFit="1"/>
    </xf>
    <xf numFmtId="3" fontId="30" fillId="0" borderId="7" xfId="0" applyNumberFormat="1" applyFont="1" applyBorder="1" applyAlignment="1">
      <alignment horizontal="center" vertical="center" shrinkToFit="1"/>
    </xf>
    <xf numFmtId="168" fontId="31" fillId="0" borderId="0" xfId="0" applyNumberFormat="1" applyFont="1" applyAlignment="1">
      <alignment horizontal="right" vertical="center" shrinkToFit="1"/>
    </xf>
    <xf numFmtId="1" fontId="31" fillId="0" borderId="0" xfId="0" applyNumberFormat="1" applyFont="1" applyAlignment="1">
      <alignment horizontal="center" vertical="center" shrinkToFit="1"/>
    </xf>
    <xf numFmtId="3" fontId="31" fillId="0" borderId="0" xfId="0" applyNumberFormat="1" applyFont="1" applyAlignment="1">
      <alignment horizontal="center" vertical="center" shrinkToFit="1"/>
    </xf>
    <xf numFmtId="168" fontId="31" fillId="0" borderId="0" xfId="0" applyNumberFormat="1" applyFont="1" applyAlignment="1">
      <alignment horizontal="center" vertical="center" shrinkToFit="1"/>
    </xf>
    <xf numFmtId="3" fontId="30" fillId="0" borderId="26" xfId="0" applyNumberFormat="1" applyFont="1" applyBorder="1" applyAlignment="1">
      <alignment horizontal="center" vertical="center" shrinkToFit="1"/>
    </xf>
    <xf numFmtId="3" fontId="30" fillId="0" borderId="34" xfId="0" applyNumberFormat="1" applyFont="1" applyBorder="1" applyAlignment="1">
      <alignment horizontal="center" vertical="center" shrinkToFit="1"/>
    </xf>
    <xf numFmtId="3" fontId="22" fillId="0" borderId="37" xfId="0" applyNumberFormat="1" applyFont="1" applyBorder="1" applyAlignment="1">
      <alignment horizontal="center" vertical="center" shrinkToFit="1"/>
    </xf>
    <xf numFmtId="3" fontId="22" fillId="0" borderId="30" xfId="0" applyNumberFormat="1" applyFont="1" applyBorder="1" applyAlignment="1">
      <alignment horizontal="center" vertical="center" shrinkToFit="1"/>
    </xf>
    <xf numFmtId="1" fontId="19" fillId="0" borderId="0" xfId="0" applyNumberFormat="1" applyFont="1" applyAlignment="1">
      <alignment horizontal="center" vertical="center" shrinkToFit="1"/>
    </xf>
    <xf numFmtId="0" fontId="32" fillId="2" borderId="0" xfId="1" applyFont="1" applyFill="1"/>
    <xf numFmtId="0" fontId="32" fillId="2" borderId="0" xfId="1" applyFont="1" applyFill="1" applyAlignment="1">
      <alignment horizontal="center"/>
    </xf>
    <xf numFmtId="3" fontId="4" fillId="3" borderId="4" xfId="1" applyNumberFormat="1" applyFont="1" applyFill="1" applyBorder="1" applyAlignment="1">
      <alignment horizontal="center" vertical="center"/>
    </xf>
    <xf numFmtId="0" fontId="9" fillId="3" borderId="0" xfId="1" applyFont="1" applyFill="1" applyAlignment="1">
      <alignment horizontal="right" vertical="center" wrapText="1" indent="1"/>
    </xf>
    <xf numFmtId="3" fontId="4" fillId="3" borderId="6" xfId="1" applyNumberFormat="1" applyFont="1" applyFill="1" applyBorder="1" applyAlignment="1">
      <alignment horizontal="center" vertical="center"/>
    </xf>
    <xf numFmtId="3" fontId="4" fillId="3" borderId="3" xfId="1" applyNumberFormat="1" applyFont="1" applyFill="1" applyBorder="1" applyAlignment="1">
      <alignment horizontal="center" vertical="center"/>
    </xf>
    <xf numFmtId="3" fontId="29" fillId="0" borderId="28" xfId="0" applyNumberFormat="1" applyFont="1" applyBorder="1" applyAlignment="1" applyProtection="1">
      <alignment horizontal="center" vertical="center" shrinkToFit="1"/>
      <protection hidden="1"/>
    </xf>
    <xf numFmtId="3" fontId="22" fillId="0" borderId="11" xfId="0" applyNumberFormat="1" applyFont="1" applyBorder="1" applyAlignment="1">
      <alignment horizontal="center" vertical="center" shrinkToFit="1"/>
    </xf>
    <xf numFmtId="3" fontId="30" fillId="0" borderId="13" xfId="0" applyNumberFormat="1" applyFont="1" applyBorder="1" applyAlignment="1">
      <alignment horizontal="center" vertical="center" shrinkToFit="1"/>
    </xf>
    <xf numFmtId="170" fontId="22" fillId="0" borderId="0" xfId="0" applyNumberFormat="1" applyFont="1" applyAlignment="1">
      <alignment horizontal="center" vertical="center" shrinkToFit="1"/>
    </xf>
    <xf numFmtId="3" fontId="37" fillId="0" borderId="26" xfId="0" applyNumberFormat="1" applyFont="1" applyBorder="1" applyAlignment="1">
      <alignment horizontal="center" vertical="center" shrinkToFit="1"/>
    </xf>
    <xf numFmtId="3" fontId="38" fillId="0" borderId="0" xfId="0" applyNumberFormat="1" applyFont="1" applyAlignment="1">
      <alignment horizontal="center" vertical="center" shrinkToFit="1"/>
    </xf>
    <xf numFmtId="0" fontId="3" fillId="3" borderId="0" xfId="1" applyFont="1" applyFill="1"/>
    <xf numFmtId="0" fontId="3" fillId="3" borderId="0" xfId="1" applyFont="1" applyFill="1" applyAlignment="1">
      <alignment horizontal="center"/>
    </xf>
    <xf numFmtId="0" fontId="5" fillId="3" borderId="0" xfId="1" applyFont="1" applyFill="1" applyAlignment="1">
      <alignment shrinkToFit="1"/>
    </xf>
    <xf numFmtId="0" fontId="5" fillId="3" borderId="0" xfId="1" applyFont="1" applyFill="1" applyAlignment="1">
      <alignment horizontal="center" shrinkToFit="1"/>
    </xf>
    <xf numFmtId="0" fontId="6" fillId="3" borderId="4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166" fontId="3" fillId="3" borderId="0" xfId="8" applyNumberFormat="1" applyFont="1" applyFill="1"/>
    <xf numFmtId="3" fontId="13" fillId="3" borderId="2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right" vertical="center" indent="1"/>
    </xf>
    <xf numFmtId="3" fontId="13" fillId="3" borderId="8" xfId="1" applyNumberFormat="1" applyFont="1" applyFill="1" applyBorder="1" applyAlignment="1">
      <alignment horizontal="center" vertical="center"/>
    </xf>
    <xf numFmtId="3" fontId="13" fillId="3" borderId="5" xfId="1" applyNumberFormat="1" applyFont="1" applyFill="1" applyBorder="1" applyAlignment="1">
      <alignment horizontal="center" vertical="center"/>
    </xf>
    <xf numFmtId="3" fontId="13" fillId="3" borderId="4" xfId="1" applyNumberFormat="1" applyFont="1" applyFill="1" applyBorder="1" applyAlignment="1">
      <alignment horizontal="center" vertical="center"/>
    </xf>
    <xf numFmtId="0" fontId="9" fillId="3" borderId="0" xfId="1" applyFont="1" applyFill="1" applyAlignment="1">
      <alignment horizontal="right" vertical="center" indent="1"/>
    </xf>
    <xf numFmtId="4" fontId="11" fillId="3" borderId="0" xfId="2" applyNumberFormat="1" applyFont="1" applyFill="1" applyAlignment="1">
      <alignment horizontal="center"/>
    </xf>
    <xf numFmtId="3" fontId="13" fillId="3" borderId="30" xfId="1" applyNumberFormat="1" applyFont="1" applyFill="1" applyBorder="1" applyAlignment="1">
      <alignment horizontal="center" vertical="center"/>
    </xf>
    <xf numFmtId="3" fontId="13" fillId="3" borderId="1" xfId="1" applyNumberFormat="1" applyFont="1" applyFill="1" applyBorder="1" applyAlignment="1">
      <alignment horizontal="center" vertical="center"/>
    </xf>
    <xf numFmtId="3" fontId="8" fillId="3" borderId="0" xfId="1" applyNumberFormat="1" applyFont="1" applyFill="1" applyAlignment="1">
      <alignment horizontal="center"/>
    </xf>
    <xf numFmtId="3" fontId="4" fillId="3" borderId="2" xfId="1" applyNumberFormat="1" applyFont="1" applyFill="1" applyBorder="1" applyAlignment="1">
      <alignment horizontal="center" vertical="center"/>
    </xf>
    <xf numFmtId="3" fontId="4" fillId="3" borderId="8" xfId="1" applyNumberFormat="1" applyFont="1" applyFill="1" applyBorder="1" applyAlignment="1">
      <alignment horizontal="center" vertical="center"/>
    </xf>
    <xf numFmtId="169" fontId="11" fillId="3" borderId="0" xfId="2" applyNumberFormat="1" applyFont="1" applyFill="1" applyAlignment="1">
      <alignment horizontal="center"/>
    </xf>
    <xf numFmtId="167" fontId="13" fillId="3" borderId="30" xfId="1" applyNumberFormat="1" applyFont="1" applyFill="1" applyBorder="1" applyAlignment="1">
      <alignment horizontal="center" vertical="center"/>
    </xf>
    <xf numFmtId="167" fontId="13" fillId="3" borderId="1" xfId="1" applyNumberFormat="1" applyFont="1" applyFill="1" applyBorder="1" applyAlignment="1">
      <alignment horizontal="center" vertical="center"/>
    </xf>
    <xf numFmtId="4" fontId="8" fillId="3" borderId="0" xfId="1" applyNumberFormat="1" applyFont="1" applyFill="1" applyAlignment="1">
      <alignment horizontal="center"/>
    </xf>
    <xf numFmtId="4" fontId="3" fillId="3" borderId="0" xfId="1" applyNumberFormat="1" applyFont="1" applyFill="1" applyAlignment="1">
      <alignment horizontal="center"/>
    </xf>
    <xf numFmtId="0" fontId="4" fillId="3" borderId="30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3" fontId="14" fillId="3" borderId="30" xfId="1" applyNumberFormat="1" applyFont="1" applyFill="1" applyBorder="1" applyAlignment="1">
      <alignment horizontal="center" vertical="center"/>
    </xf>
    <xf numFmtId="3" fontId="14" fillId="3" borderId="4" xfId="1" applyNumberFormat="1" applyFont="1" applyFill="1" applyBorder="1" applyAlignment="1">
      <alignment horizontal="center" vertical="center"/>
    </xf>
    <xf numFmtId="3" fontId="14" fillId="3" borderId="1" xfId="1" applyNumberFormat="1" applyFont="1" applyFill="1" applyBorder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3" fontId="15" fillId="3" borderId="0" xfId="1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27" fillId="3" borderId="7" xfId="1" applyFont="1" applyFill="1" applyBorder="1" applyAlignment="1">
      <alignment vertical="center"/>
    </xf>
    <xf numFmtId="0" fontId="27" fillId="3" borderId="9" xfId="1" applyFont="1" applyFill="1" applyBorder="1" applyAlignment="1">
      <alignment vertical="center"/>
    </xf>
    <xf numFmtId="4" fontId="26" fillId="3" borderId="9" xfId="1" applyNumberFormat="1" applyFont="1" applyFill="1" applyBorder="1" applyAlignment="1">
      <alignment vertical="center"/>
    </xf>
    <xf numFmtId="0" fontId="17" fillId="3" borderId="0" xfId="1" applyFont="1" applyFill="1" applyAlignment="1">
      <alignment vertical="center"/>
    </xf>
    <xf numFmtId="0" fontId="18" fillId="3" borderId="0" xfId="1" applyFont="1" applyFill="1" applyAlignment="1">
      <alignment vertical="center"/>
    </xf>
    <xf numFmtId="0" fontId="26" fillId="3" borderId="0" xfId="1" applyFont="1" applyFill="1" applyAlignment="1">
      <alignment horizontal="left" vertical="center" shrinkToFit="1"/>
    </xf>
    <xf numFmtId="0" fontId="32" fillId="3" borderId="0" xfId="1" applyFont="1" applyFill="1" applyAlignment="1">
      <alignment vertical="center"/>
    </xf>
    <xf numFmtId="0" fontId="33" fillId="3" borderId="0" xfId="1" applyFont="1" applyFill="1" applyAlignment="1">
      <alignment horizontal="center" vertical="center"/>
    </xf>
    <xf numFmtId="0" fontId="32" fillId="3" borderId="0" xfId="1" applyFont="1" applyFill="1"/>
    <xf numFmtId="3" fontId="11" fillId="3" borderId="0" xfId="2" applyNumberFormat="1" applyFont="1" applyFill="1" applyAlignment="1">
      <alignment horizontal="center"/>
    </xf>
    <xf numFmtId="1" fontId="19" fillId="0" borderId="39" xfId="0" applyNumberFormat="1" applyFont="1" applyBorder="1" applyAlignment="1">
      <alignment horizontal="center" vertical="center" shrinkToFit="1"/>
    </xf>
    <xf numFmtId="1" fontId="19" fillId="0" borderId="19" xfId="0" applyNumberFormat="1" applyFont="1" applyBorder="1" applyAlignment="1">
      <alignment horizontal="center" vertical="center" shrinkToFit="1"/>
    </xf>
    <xf numFmtId="3" fontId="22" fillId="0" borderId="41" xfId="0" applyNumberFormat="1" applyFont="1" applyBorder="1" applyAlignment="1">
      <alignment horizontal="center" vertical="center" shrinkToFit="1"/>
    </xf>
    <xf numFmtId="3" fontId="22" fillId="0" borderId="35" xfId="0" applyNumberFormat="1" applyFont="1" applyBorder="1" applyAlignment="1">
      <alignment horizontal="center" vertical="center" shrinkToFit="1"/>
    </xf>
    <xf numFmtId="3" fontId="22" fillId="0" borderId="42" xfId="0" applyNumberFormat="1" applyFont="1" applyBorder="1" applyAlignment="1">
      <alignment horizontal="center" vertical="center" shrinkToFit="1"/>
    </xf>
    <xf numFmtId="164" fontId="3" fillId="3" borderId="0" xfId="8" applyNumberFormat="1" applyFont="1" applyFill="1"/>
    <xf numFmtId="1" fontId="22" fillId="0" borderId="0" xfId="0" applyNumberFormat="1" applyFont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0" fillId="0" borderId="0" xfId="0" applyFont="1"/>
    <xf numFmtId="0" fontId="40" fillId="0" borderId="31" xfId="0" applyFont="1" applyBorder="1" applyAlignment="1">
      <alignment horizontal="center" vertical="center" wrapText="1"/>
    </xf>
    <xf numFmtId="0" fontId="40" fillId="0" borderId="46" xfId="0" applyFont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3" fontId="40" fillId="0" borderId="0" xfId="0" applyNumberFormat="1" applyFont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35" xfId="0" applyFont="1" applyBorder="1" applyAlignment="1">
      <alignment horizontal="right" vertical="center" inden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left" indent="2"/>
    </xf>
    <xf numFmtId="0" fontId="44" fillId="0" borderId="0" xfId="0" applyFont="1"/>
    <xf numFmtId="0" fontId="0" fillId="0" borderId="51" xfId="0" applyBorder="1"/>
    <xf numFmtId="0" fontId="34" fillId="0" borderId="52" xfId="0" applyFont="1" applyBorder="1" applyAlignment="1">
      <alignment horizontal="center" vertical="center"/>
    </xf>
    <xf numFmtId="0" fontId="34" fillId="0" borderId="53" xfId="0" applyFont="1" applyBorder="1" applyAlignment="1">
      <alignment horizontal="center" vertical="center"/>
    </xf>
    <xf numFmtId="0" fontId="47" fillId="0" borderId="31" xfId="0" applyFont="1" applyBorder="1" applyAlignment="1">
      <alignment horizontal="center" vertical="center"/>
    </xf>
    <xf numFmtId="0" fontId="48" fillId="0" borderId="54" xfId="0" applyFont="1" applyBorder="1" applyAlignment="1">
      <alignment horizontal="right" vertical="center" wrapText="1" indent="1"/>
    </xf>
    <xf numFmtId="3" fontId="42" fillId="0" borderId="45" xfId="0" applyNumberFormat="1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/>
    </xf>
    <xf numFmtId="0" fontId="48" fillId="0" borderId="56" xfId="0" applyFont="1" applyBorder="1" applyAlignment="1">
      <alignment horizontal="right" vertical="center" indent="1"/>
    </xf>
    <xf numFmtId="0" fontId="48" fillId="0" borderId="56" xfId="0" applyFont="1" applyBorder="1" applyAlignment="1">
      <alignment horizontal="right" vertical="center" wrapText="1" indent="1"/>
    </xf>
    <xf numFmtId="0" fontId="48" fillId="0" borderId="57" xfId="0" applyFont="1" applyBorder="1" applyAlignment="1">
      <alignment horizontal="right" vertical="center" indent="1"/>
    </xf>
    <xf numFmtId="1" fontId="34" fillId="0" borderId="51" xfId="0" applyNumberFormat="1" applyFont="1" applyBorder="1" applyAlignment="1">
      <alignment horizontal="center" vertical="center"/>
    </xf>
    <xf numFmtId="3" fontId="34" fillId="0" borderId="52" xfId="0" applyNumberFormat="1" applyFont="1" applyBorder="1" applyAlignment="1">
      <alignment horizontal="center" vertical="center"/>
    </xf>
    <xf numFmtId="1" fontId="49" fillId="0" borderId="53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right" indent="4"/>
    </xf>
    <xf numFmtId="167" fontId="31" fillId="0" borderId="0" xfId="0" applyNumberFormat="1" applyFont="1" applyAlignment="1">
      <alignment horizontal="center" vertical="center" shrinkToFit="1"/>
    </xf>
    <xf numFmtId="4" fontId="31" fillId="0" borderId="0" xfId="0" applyNumberFormat="1" applyFont="1" applyAlignment="1">
      <alignment horizontal="center" vertical="center" shrinkToFit="1"/>
    </xf>
    <xf numFmtId="3" fontId="51" fillId="0" borderId="0" xfId="0" applyNumberFormat="1" applyFont="1" applyAlignment="1">
      <alignment horizontal="center" vertical="center" shrinkToFit="1"/>
    </xf>
    <xf numFmtId="3" fontId="13" fillId="3" borderId="9" xfId="1" applyNumberFormat="1" applyFont="1" applyFill="1" applyBorder="1" applyAlignment="1">
      <alignment horizontal="center" vertical="center"/>
    </xf>
    <xf numFmtId="3" fontId="13" fillId="3" borderId="6" xfId="1" applyNumberFormat="1" applyFont="1" applyFill="1" applyBorder="1" applyAlignment="1">
      <alignment horizontal="center" vertical="center"/>
    </xf>
    <xf numFmtId="3" fontId="13" fillId="3" borderId="3" xfId="1" applyNumberFormat="1" applyFont="1" applyFill="1" applyBorder="1" applyAlignment="1">
      <alignment horizontal="center" vertical="center"/>
    </xf>
    <xf numFmtId="3" fontId="4" fillId="3" borderId="0" xfId="1" applyNumberFormat="1" applyFont="1" applyFill="1" applyAlignment="1">
      <alignment horizontal="center" vertical="center"/>
    </xf>
    <xf numFmtId="3" fontId="4" fillId="3" borderId="59" xfId="1" applyNumberFormat="1" applyFont="1" applyFill="1" applyBorder="1" applyAlignment="1">
      <alignment horizontal="center" vertical="center"/>
    </xf>
    <xf numFmtId="3" fontId="4" fillId="3" borderId="48" xfId="1" applyNumberFormat="1" applyFont="1" applyFill="1" applyBorder="1" applyAlignment="1">
      <alignment horizontal="center" vertical="center"/>
    </xf>
    <xf numFmtId="0" fontId="3" fillId="2" borderId="59" xfId="1" applyFont="1" applyFill="1" applyBorder="1"/>
    <xf numFmtId="0" fontId="3" fillId="2" borderId="48" xfId="1" applyFont="1" applyFill="1" applyBorder="1"/>
    <xf numFmtId="3" fontId="4" fillId="3" borderId="45" xfId="1" applyNumberFormat="1" applyFont="1" applyFill="1" applyBorder="1" applyAlignment="1">
      <alignment horizontal="center" vertical="center"/>
    </xf>
    <xf numFmtId="3" fontId="4" fillId="3" borderId="43" xfId="1" applyNumberFormat="1" applyFont="1" applyFill="1" applyBorder="1" applyAlignment="1">
      <alignment horizontal="center" vertical="center"/>
    </xf>
    <xf numFmtId="3" fontId="3" fillId="2" borderId="0" xfId="1" applyNumberFormat="1" applyFont="1" applyFill="1" applyAlignment="1">
      <alignment horizontal="center"/>
    </xf>
    <xf numFmtId="3" fontId="19" fillId="0" borderId="27" xfId="0" applyNumberFormat="1" applyFont="1" applyBorder="1" applyAlignment="1">
      <alignment horizontal="center" vertical="center" wrapText="1"/>
    </xf>
    <xf numFmtId="3" fontId="19" fillId="0" borderId="45" xfId="0" applyNumberFormat="1" applyFont="1" applyBorder="1" applyAlignment="1">
      <alignment horizontal="center" vertical="center" wrapText="1"/>
    </xf>
    <xf numFmtId="3" fontId="50" fillId="2" borderId="0" xfId="1" applyNumberFormat="1" applyFont="1" applyFill="1" applyAlignment="1">
      <alignment horizontal="left"/>
    </xf>
    <xf numFmtId="3" fontId="53" fillId="2" borderId="0" xfId="1" applyNumberFormat="1" applyFont="1" applyFill="1"/>
    <xf numFmtId="3" fontId="32" fillId="2" borderId="0" xfId="1" applyNumberFormat="1" applyFont="1" applyFill="1"/>
    <xf numFmtId="3" fontId="40" fillId="0" borderId="0" xfId="0" applyNumberFormat="1" applyFont="1" applyAlignment="1">
      <alignment horizontal="center"/>
    </xf>
    <xf numFmtId="3" fontId="44" fillId="0" borderId="0" xfId="0" applyNumberFormat="1" applyFont="1" applyAlignment="1">
      <alignment horizontal="center"/>
    </xf>
    <xf numFmtId="171" fontId="40" fillId="0" borderId="0" xfId="0" applyNumberFormat="1" applyFont="1" applyAlignment="1">
      <alignment horizontal="center" vertical="center" wrapText="1"/>
    </xf>
    <xf numFmtId="3" fontId="40" fillId="0" borderId="31" xfId="0" applyNumberFormat="1" applyFont="1" applyBorder="1" applyAlignment="1">
      <alignment horizontal="right" vertical="center" wrapText="1"/>
    </xf>
    <xf numFmtId="0" fontId="35" fillId="3" borderId="0" xfId="1" applyFont="1" applyFill="1" applyAlignment="1">
      <alignment horizontal="center" vertical="top"/>
    </xf>
    <xf numFmtId="0" fontId="52" fillId="3" borderId="0" xfId="1" applyFont="1" applyFill="1" applyAlignment="1">
      <alignment horizontal="left" vertical="center"/>
    </xf>
    <xf numFmtId="3" fontId="40" fillId="0" borderId="0" xfId="0" applyNumberFormat="1" applyFont="1"/>
    <xf numFmtId="167" fontId="13" fillId="3" borderId="8" xfId="1" applyNumberFormat="1" applyFont="1" applyFill="1" applyBorder="1" applyAlignment="1">
      <alignment horizontal="center" vertical="center"/>
    </xf>
    <xf numFmtId="167" fontId="13" fillId="3" borderId="2" xfId="1" applyNumberFormat="1" applyFont="1" applyFill="1" applyBorder="1" applyAlignment="1">
      <alignment horizontal="center" vertical="center"/>
    </xf>
    <xf numFmtId="3" fontId="3" fillId="2" borderId="0" xfId="1" applyNumberFormat="1" applyFont="1" applyFill="1"/>
    <xf numFmtId="3" fontId="32" fillId="3" borderId="0" xfId="1" applyNumberFormat="1" applyFont="1" applyFill="1"/>
    <xf numFmtId="1" fontId="19" fillId="0" borderId="18" xfId="0" applyNumberFormat="1" applyFont="1" applyBorder="1" applyAlignment="1">
      <alignment horizontal="center" vertical="center" shrinkToFit="1"/>
    </xf>
    <xf numFmtId="3" fontId="19" fillId="0" borderId="41" xfId="0" applyNumberFormat="1" applyFont="1" applyBorder="1" applyAlignment="1">
      <alignment horizontal="center" vertical="center" shrinkToFit="1"/>
    </xf>
    <xf numFmtId="3" fontId="19" fillId="0" borderId="11" xfId="0" applyNumberFormat="1" applyFont="1" applyBorder="1" applyAlignment="1">
      <alignment horizontal="center" vertical="center" shrinkToFit="1"/>
    </xf>
    <xf numFmtId="1" fontId="19" fillId="0" borderId="16" xfId="0" applyNumberFormat="1" applyFont="1" applyBorder="1" applyAlignment="1">
      <alignment horizontal="center" vertical="center" shrinkToFit="1"/>
    </xf>
    <xf numFmtId="167" fontId="30" fillId="0" borderId="29" xfId="0" applyNumberFormat="1" applyFont="1" applyBorder="1" applyAlignment="1">
      <alignment horizontal="center" vertical="center" shrinkToFit="1"/>
    </xf>
    <xf numFmtId="3" fontId="30" fillId="0" borderId="61" xfId="0" applyNumberFormat="1" applyFont="1" applyBorder="1" applyAlignment="1">
      <alignment horizontal="center" vertical="center" shrinkToFit="1"/>
    </xf>
    <xf numFmtId="3" fontId="22" fillId="0" borderId="1" xfId="0" applyNumberFormat="1" applyFont="1" applyBorder="1" applyAlignment="1">
      <alignment horizontal="center" vertical="center" shrinkToFit="1"/>
    </xf>
    <xf numFmtId="3" fontId="22" fillId="0" borderId="9" xfId="0" applyNumberFormat="1" applyFont="1" applyBorder="1" applyAlignment="1">
      <alignment horizontal="center" vertical="center" shrinkToFit="1"/>
    </xf>
    <xf numFmtId="167" fontId="22" fillId="0" borderId="7" xfId="0" applyNumberFormat="1" applyFont="1" applyBorder="1" applyAlignment="1">
      <alignment horizontal="center" vertical="center" shrinkToFit="1"/>
    </xf>
    <xf numFmtId="166" fontId="3" fillId="3" borderId="0" xfId="18" applyNumberFormat="1" applyFont="1" applyFill="1"/>
    <xf numFmtId="164" fontId="3" fillId="3" borderId="0" xfId="18" applyNumberFormat="1" applyFont="1" applyFill="1"/>
    <xf numFmtId="0" fontId="48" fillId="3" borderId="0" xfId="1" applyFont="1" applyFill="1" applyAlignment="1">
      <alignment horizontal="right" vertical="center"/>
    </xf>
    <xf numFmtId="169" fontId="4" fillId="3" borderId="0" xfId="1" applyNumberFormat="1" applyFont="1" applyFill="1" applyAlignment="1">
      <alignment horizontal="center" vertical="center"/>
    </xf>
    <xf numFmtId="0" fontId="48" fillId="0" borderId="56" xfId="0" applyFont="1" applyBorder="1" applyAlignment="1">
      <alignment horizontal="center" vertical="center" wrapText="1"/>
    </xf>
    <xf numFmtId="0" fontId="44" fillId="0" borderId="62" xfId="0" applyFont="1" applyBorder="1"/>
    <xf numFmtId="0" fontId="9" fillId="3" borderId="4" xfId="1" applyFont="1" applyFill="1" applyBorder="1" applyAlignment="1">
      <alignment horizontal="right" vertical="center" wrapText="1" indent="1"/>
    </xf>
    <xf numFmtId="1" fontId="55" fillId="0" borderId="0" xfId="1" applyNumberFormat="1" applyFont="1" applyAlignment="1">
      <alignment horizontal="center"/>
    </xf>
    <xf numFmtId="3" fontId="55" fillId="0" borderId="0" xfId="1" applyNumberFormat="1" applyFont="1" applyAlignment="1">
      <alignment horizontal="center"/>
    </xf>
    <xf numFmtId="1" fontId="56" fillId="5" borderId="31" xfId="1" applyNumberFormat="1" applyFont="1" applyFill="1" applyBorder="1" applyAlignment="1">
      <alignment horizontal="center" vertical="center"/>
    </xf>
    <xf numFmtId="3" fontId="56" fillId="5" borderId="31" xfId="1" applyNumberFormat="1" applyFont="1" applyFill="1" applyBorder="1" applyAlignment="1">
      <alignment horizontal="center" vertical="center"/>
    </xf>
    <xf numFmtId="3" fontId="56" fillId="5" borderId="46" xfId="1" applyNumberFormat="1" applyFont="1" applyFill="1" applyBorder="1" applyAlignment="1">
      <alignment horizontal="center" vertical="center"/>
    </xf>
    <xf numFmtId="3" fontId="57" fillId="5" borderId="31" xfId="1" applyNumberFormat="1" applyFont="1" applyFill="1" applyBorder="1" applyAlignment="1">
      <alignment horizontal="center" vertical="center" shrinkToFit="1"/>
    </xf>
    <xf numFmtId="49" fontId="56" fillId="5" borderId="31" xfId="1" applyNumberFormat="1" applyFont="1" applyFill="1" applyBorder="1" applyAlignment="1">
      <alignment horizontal="center" vertical="center"/>
    </xf>
    <xf numFmtId="3" fontId="58" fillId="0" borderId="0" xfId="1" applyNumberFormat="1" applyFont="1" applyAlignment="1">
      <alignment horizontal="center"/>
    </xf>
    <xf numFmtId="1" fontId="56" fillId="6" borderId="31" xfId="1" applyNumberFormat="1" applyFont="1" applyFill="1" applyBorder="1" applyAlignment="1" applyProtection="1">
      <alignment horizontal="center" vertical="center"/>
      <protection locked="0"/>
    </xf>
    <xf numFmtId="3" fontId="56" fillId="6" borderId="27" xfId="1" applyNumberFormat="1" applyFont="1" applyFill="1" applyBorder="1" applyAlignment="1">
      <alignment horizontal="center" vertical="center"/>
    </xf>
    <xf numFmtId="3" fontId="59" fillId="7" borderId="31" xfId="3" applyNumberFormat="1" applyFont="1" applyFill="1" applyBorder="1" applyAlignment="1" applyProtection="1">
      <alignment horizontal="center" vertical="center"/>
      <protection locked="0"/>
    </xf>
    <xf numFmtId="3" fontId="59" fillId="7" borderId="35" xfId="3" applyNumberFormat="1" applyFont="1" applyFill="1" applyBorder="1" applyAlignment="1" applyProtection="1">
      <alignment horizontal="center" vertical="center"/>
      <protection locked="0"/>
    </xf>
    <xf numFmtId="1" fontId="59" fillId="7" borderId="31" xfId="3" applyNumberFormat="1" applyFont="1" applyFill="1" applyBorder="1" applyAlignment="1" applyProtection="1">
      <alignment horizontal="center" vertical="center"/>
      <protection locked="0"/>
    </xf>
    <xf numFmtId="49" fontId="59" fillId="7" borderId="31" xfId="3" applyNumberFormat="1" applyFont="1" applyFill="1" applyBorder="1" applyAlignment="1" applyProtection="1">
      <alignment horizontal="center" vertical="center"/>
      <protection locked="0"/>
    </xf>
    <xf numFmtId="3" fontId="59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39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56" fillId="5" borderId="31" xfId="3" applyNumberFormat="1" applyFont="1" applyFill="1" applyBorder="1" applyAlignment="1" applyProtection="1">
      <alignment horizontal="center" vertical="center" shrinkToFit="1"/>
      <protection locked="0"/>
    </xf>
    <xf numFmtId="3" fontId="59" fillId="8" borderId="31" xfId="3" applyNumberFormat="1" applyFont="1" applyFill="1" applyBorder="1" applyAlignment="1" applyProtection="1">
      <alignment horizontal="center" vertical="center" shrinkToFit="1"/>
      <protection locked="0"/>
    </xf>
    <xf numFmtId="3" fontId="56" fillId="9" borderId="31" xfId="3" applyNumberFormat="1" applyFont="1" applyFill="1" applyBorder="1" applyAlignment="1" applyProtection="1">
      <alignment horizontal="center" vertical="center" shrinkToFit="1"/>
      <protection locked="0"/>
    </xf>
    <xf numFmtId="3" fontId="59" fillId="2" borderId="0" xfId="1" applyNumberFormat="1" applyFont="1" applyFill="1" applyAlignment="1">
      <alignment horizontal="center" vertical="center"/>
    </xf>
    <xf numFmtId="1" fontId="39" fillId="7" borderId="31" xfId="3" applyNumberFormat="1" applyFont="1" applyFill="1" applyBorder="1" applyAlignment="1" applyProtection="1">
      <alignment horizontal="center" vertical="center" shrinkToFit="1"/>
      <protection locked="0"/>
    </xf>
    <xf numFmtId="3" fontId="39" fillId="7" borderId="31" xfId="3" applyNumberFormat="1" applyFont="1" applyFill="1" applyBorder="1" applyAlignment="1" applyProtection="1">
      <alignment vertical="center" shrinkToFit="1"/>
      <protection locked="0"/>
    </xf>
    <xf numFmtId="3" fontId="48" fillId="0" borderId="0" xfId="1" applyNumberFormat="1" applyFont="1" applyAlignment="1">
      <alignment horizontal="center" shrinkToFit="1"/>
    </xf>
    <xf numFmtId="49" fontId="55" fillId="0" borderId="0" xfId="1" applyNumberFormat="1" applyFont="1" applyAlignment="1">
      <alignment horizontal="center"/>
    </xf>
    <xf numFmtId="3" fontId="19" fillId="0" borderId="12" xfId="0" applyNumberFormat="1" applyFont="1" applyBorder="1" applyAlignment="1">
      <alignment horizontal="center" vertical="center" shrinkToFit="1"/>
    </xf>
    <xf numFmtId="1" fontId="19" fillId="0" borderId="17" xfId="0" applyNumberFormat="1" applyFont="1" applyBorder="1" applyAlignment="1">
      <alignment horizontal="center" vertical="center" shrinkToFit="1"/>
    </xf>
    <xf numFmtId="3" fontId="59" fillId="2" borderId="0" xfId="0" applyNumberFormat="1" applyFont="1" applyFill="1" applyAlignment="1">
      <alignment horizontal="center" vertical="center"/>
    </xf>
    <xf numFmtId="3" fontId="15" fillId="3" borderId="7" xfId="1" applyNumberFormat="1" applyFont="1" applyFill="1" applyBorder="1" applyAlignment="1">
      <alignment horizontal="center" vertical="center"/>
    </xf>
    <xf numFmtId="3" fontId="34" fillId="3" borderId="7" xfId="1" applyNumberFormat="1" applyFont="1" applyFill="1" applyBorder="1" applyAlignment="1">
      <alignment horizontal="center" vertical="center" readingOrder="2"/>
    </xf>
    <xf numFmtId="0" fontId="5" fillId="3" borderId="7" xfId="1" applyFont="1" applyFill="1" applyBorder="1" applyAlignment="1">
      <alignment horizontal="center" vertical="center" shrinkToFit="1"/>
    </xf>
    <xf numFmtId="4" fontId="13" fillId="3" borderId="30" xfId="1" applyNumberFormat="1" applyFont="1" applyFill="1" applyBorder="1" applyAlignment="1">
      <alignment horizontal="center" vertical="center"/>
    </xf>
    <xf numFmtId="0" fontId="0" fillId="0" borderId="27" xfId="0" applyBorder="1"/>
    <xf numFmtId="0" fontId="0" fillId="10" borderId="27" xfId="0" applyFill="1" applyBorder="1"/>
    <xf numFmtId="3" fontId="55" fillId="0" borderId="0" xfId="1" applyNumberFormat="1" applyFont="1" applyAlignment="1">
      <alignment horizontal="center" vertical="center"/>
    </xf>
    <xf numFmtId="3" fontId="56" fillId="5" borderId="31" xfId="1" applyNumberFormat="1" applyFont="1" applyFill="1" applyBorder="1" applyAlignment="1">
      <alignment horizontal="center" vertical="center" shrinkToFit="1"/>
    </xf>
    <xf numFmtId="0" fontId="0" fillId="0" borderId="31" xfId="0" applyBorder="1" applyAlignment="1">
      <alignment horizontal="center" vertical="center"/>
    </xf>
    <xf numFmtId="0" fontId="0" fillId="10" borderId="31" xfId="0" applyFill="1" applyBorder="1" applyAlignment="1">
      <alignment horizontal="center" vertical="center"/>
    </xf>
    <xf numFmtId="3" fontId="55" fillId="0" borderId="0" xfId="1" applyNumberFormat="1" applyFont="1" applyAlignment="1">
      <alignment horizontal="center" vertical="center" shrinkToFit="1"/>
    </xf>
    <xf numFmtId="3" fontId="0" fillId="0" borderId="31" xfId="0" applyNumberFormat="1" applyBorder="1" applyAlignment="1">
      <alignment horizontal="center" vertical="center"/>
    </xf>
    <xf numFmtId="3" fontId="0" fillId="10" borderId="31" xfId="0" applyNumberFormat="1" applyFill="1" applyBorder="1" applyAlignment="1">
      <alignment horizontal="center" vertical="center"/>
    </xf>
    <xf numFmtId="3" fontId="56" fillId="5" borderId="31" xfId="1" applyNumberFormat="1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10" borderId="31" xfId="0" applyFill="1" applyBorder="1" applyAlignment="1">
      <alignment horizontal="center"/>
    </xf>
    <xf numFmtId="3" fontId="56" fillId="9" borderId="27" xfId="3" applyNumberFormat="1" applyFont="1" applyFill="1" applyBorder="1" applyAlignment="1" applyProtection="1">
      <alignment horizontal="center" vertical="center" shrinkToFit="1"/>
      <protection locked="0"/>
    </xf>
    <xf numFmtId="3" fontId="59" fillId="2" borderId="31" xfId="1" applyNumberFormat="1" applyFont="1" applyFill="1" applyBorder="1" applyAlignment="1">
      <alignment horizontal="center"/>
    </xf>
    <xf numFmtId="3" fontId="59" fillId="2" borderId="31" xfId="0" applyNumberFormat="1" applyFont="1" applyFill="1" applyBorder="1" applyAlignment="1">
      <alignment horizontal="center"/>
    </xf>
    <xf numFmtId="3" fontId="55" fillId="0" borderId="31" xfId="1" applyNumberFormat="1" applyFont="1" applyBorder="1" applyAlignment="1">
      <alignment horizontal="center"/>
    </xf>
    <xf numFmtId="167" fontId="56" fillId="6" borderId="27" xfId="1" applyNumberFormat="1" applyFont="1" applyFill="1" applyBorder="1" applyAlignment="1">
      <alignment horizontal="center" vertical="center"/>
    </xf>
    <xf numFmtId="3" fontId="22" fillId="3" borderId="11" xfId="0" applyNumberFormat="1" applyFont="1" applyFill="1" applyBorder="1" applyAlignment="1">
      <alignment horizontal="center" vertical="center" shrinkToFit="1"/>
    </xf>
    <xf numFmtId="3" fontId="30" fillId="3" borderId="11" xfId="0" applyNumberFormat="1" applyFont="1" applyFill="1" applyBorder="1" applyAlignment="1">
      <alignment horizontal="center" vertical="center" shrinkToFit="1"/>
    </xf>
    <xf numFmtId="3" fontId="30" fillId="3" borderId="15" xfId="0" applyNumberFormat="1" applyFont="1" applyFill="1" applyBorder="1" applyAlignment="1">
      <alignment horizontal="center" vertical="center" shrinkToFit="1"/>
    </xf>
    <xf numFmtId="3" fontId="30" fillId="3" borderId="24" xfId="0" applyNumberFormat="1" applyFont="1" applyFill="1" applyBorder="1" applyAlignment="1">
      <alignment horizontal="center" vertical="center" shrinkToFit="1"/>
    </xf>
    <xf numFmtId="3" fontId="30" fillId="3" borderId="13" xfId="0" applyNumberFormat="1" applyFont="1" applyFill="1" applyBorder="1" applyAlignment="1">
      <alignment horizontal="center" vertical="center" shrinkToFit="1"/>
    </xf>
    <xf numFmtId="3" fontId="22" fillId="3" borderId="24" xfId="0" applyNumberFormat="1" applyFont="1" applyFill="1" applyBorder="1" applyAlignment="1">
      <alignment horizontal="center" vertical="center" shrinkToFit="1"/>
    </xf>
    <xf numFmtId="3" fontId="30" fillId="3" borderId="23" xfId="0" applyNumberFormat="1" applyFont="1" applyFill="1" applyBorder="1" applyAlignment="1">
      <alignment horizontal="center" vertical="center" shrinkToFit="1"/>
    </xf>
    <xf numFmtId="3" fontId="22" fillId="3" borderId="20" xfId="0" applyNumberFormat="1" applyFont="1" applyFill="1" applyBorder="1" applyAlignment="1">
      <alignment horizontal="center" vertical="center" shrinkToFit="1"/>
    </xf>
    <xf numFmtId="3" fontId="30" fillId="3" borderId="0" xfId="0" applyNumberFormat="1" applyFont="1" applyFill="1" applyAlignment="1">
      <alignment horizontal="center" vertical="center" shrinkToFit="1"/>
    </xf>
    <xf numFmtId="167" fontId="30" fillId="3" borderId="29" xfId="0" applyNumberFormat="1" applyFont="1" applyFill="1" applyBorder="1" applyAlignment="1">
      <alignment horizontal="center" vertical="center" shrinkToFit="1"/>
    </xf>
    <xf numFmtId="3" fontId="30" fillId="3" borderId="29" xfId="0" applyNumberFormat="1" applyFont="1" applyFill="1" applyBorder="1" applyAlignment="1">
      <alignment horizontal="center" vertical="center" shrinkToFit="1"/>
    </xf>
    <xf numFmtId="3" fontId="22" fillId="3" borderId="12" xfId="3" applyNumberFormat="1" applyFont="1" applyFill="1" applyBorder="1" applyAlignment="1" applyProtection="1">
      <alignment horizontal="right" vertical="center" shrinkToFit="1"/>
      <protection locked="0"/>
    </xf>
    <xf numFmtId="3" fontId="22" fillId="3" borderId="11" xfId="3" applyNumberFormat="1" applyFont="1" applyFill="1" applyBorder="1" applyAlignment="1" applyProtection="1">
      <alignment horizontal="center" vertical="center" shrinkToFit="1"/>
      <protection locked="0"/>
    </xf>
    <xf numFmtId="168" fontId="30" fillId="3" borderId="11" xfId="0" applyNumberFormat="1" applyFont="1" applyFill="1" applyBorder="1" applyAlignment="1" applyProtection="1">
      <alignment horizontal="center" vertical="center" shrinkToFit="1"/>
      <protection hidden="1"/>
    </xf>
    <xf numFmtId="3" fontId="22" fillId="3" borderId="60" xfId="3" applyNumberFormat="1" applyFont="1" applyFill="1" applyBorder="1" applyAlignment="1" applyProtection="1">
      <alignment horizontal="center" vertical="center" shrinkToFit="1"/>
      <protection locked="0"/>
    </xf>
    <xf numFmtId="168" fontId="30" fillId="3" borderId="22" xfId="0" applyNumberFormat="1" applyFont="1" applyFill="1" applyBorder="1" applyAlignment="1" applyProtection="1">
      <alignment horizontal="center" vertical="center" shrinkToFit="1"/>
      <protection hidden="1"/>
    </xf>
    <xf numFmtId="168" fontId="30" fillId="3" borderId="20" xfId="0" applyNumberFormat="1" applyFont="1" applyFill="1" applyBorder="1" applyAlignment="1" applyProtection="1">
      <alignment horizontal="center" vertical="center" shrinkToFit="1"/>
      <protection hidden="1"/>
    </xf>
    <xf numFmtId="3" fontId="22" fillId="3" borderId="0" xfId="3" applyNumberFormat="1" applyFont="1" applyFill="1" applyAlignment="1" applyProtection="1">
      <alignment horizontal="right" vertical="center" shrinkToFit="1"/>
      <protection locked="0"/>
    </xf>
    <xf numFmtId="3" fontId="22" fillId="3" borderId="0" xfId="3" applyNumberFormat="1" applyFont="1" applyFill="1" applyAlignment="1" applyProtection="1">
      <alignment horizontal="center" vertical="center" shrinkToFit="1"/>
      <protection locked="0"/>
    </xf>
    <xf numFmtId="168" fontId="30" fillId="3" borderId="0" xfId="0" applyNumberFormat="1" applyFont="1" applyFill="1" applyAlignment="1" applyProtection="1">
      <alignment horizontal="center" vertical="center" shrinkToFit="1"/>
      <protection hidden="1"/>
    </xf>
    <xf numFmtId="168" fontId="30" fillId="3" borderId="21" xfId="0" applyNumberFormat="1" applyFont="1" applyFill="1" applyBorder="1" applyAlignment="1" applyProtection="1">
      <alignment horizontal="center" vertical="center" shrinkToFit="1"/>
      <protection hidden="1"/>
    </xf>
    <xf numFmtId="3" fontId="30" fillId="3" borderId="28" xfId="0" applyNumberFormat="1" applyFont="1" applyFill="1" applyBorder="1" applyAlignment="1" applyProtection="1">
      <alignment horizontal="center" vertical="center" shrinkToFit="1"/>
      <protection hidden="1"/>
    </xf>
    <xf numFmtId="4" fontId="30" fillId="3" borderId="24" xfId="0" applyNumberFormat="1" applyFont="1" applyFill="1" applyBorder="1" applyAlignment="1">
      <alignment horizontal="center" vertical="center" shrinkToFit="1"/>
    </xf>
    <xf numFmtId="4" fontId="30" fillId="3" borderId="28" xfId="0" applyNumberFormat="1" applyFont="1" applyFill="1" applyBorder="1" applyAlignment="1" applyProtection="1">
      <alignment horizontal="center" vertical="center" shrinkToFit="1"/>
      <protection hidden="1"/>
    </xf>
    <xf numFmtId="0" fontId="1" fillId="0" borderId="35" xfId="20" applyBorder="1"/>
    <xf numFmtId="3" fontId="56" fillId="5" borderId="27" xfId="1" applyNumberFormat="1" applyFont="1" applyFill="1" applyBorder="1" applyAlignment="1">
      <alignment horizontal="center" vertical="center"/>
    </xf>
    <xf numFmtId="3" fontId="56" fillId="5" borderId="35" xfId="1" applyNumberFormat="1" applyFont="1" applyFill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 shrinkToFit="1"/>
    </xf>
    <xf numFmtId="3" fontId="19" fillId="0" borderId="15" xfId="0" applyNumberFormat="1" applyFont="1" applyBorder="1" applyAlignment="1">
      <alignment horizontal="center" vertical="center" shrinkToFit="1"/>
    </xf>
    <xf numFmtId="3" fontId="19" fillId="0" borderId="38" xfId="0" applyNumberFormat="1" applyFont="1" applyBorder="1" applyAlignment="1">
      <alignment horizontal="center" vertical="center" shrinkToFit="1"/>
    </xf>
    <xf numFmtId="3" fontId="19" fillId="0" borderId="13" xfId="0" applyNumberFormat="1" applyFont="1" applyBorder="1" applyAlignment="1">
      <alignment horizontal="center" vertical="center" shrinkToFit="1"/>
    </xf>
    <xf numFmtId="3" fontId="20" fillId="0" borderId="0" xfId="0" applyNumberFormat="1" applyFont="1" applyAlignment="1">
      <alignment horizontal="center" vertical="center" shrinkToFit="1"/>
    </xf>
    <xf numFmtId="3" fontId="20" fillId="0" borderId="10" xfId="0" applyNumberFormat="1" applyFont="1" applyBorder="1" applyAlignment="1">
      <alignment horizontal="center" vertical="center" shrinkToFit="1"/>
    </xf>
    <xf numFmtId="3" fontId="54" fillId="0" borderId="2" xfId="0" quotePrefix="1" applyNumberFormat="1" applyFont="1" applyBorder="1" applyAlignment="1">
      <alignment horizontal="center" vertical="center" wrapText="1" shrinkToFit="1"/>
    </xf>
    <xf numFmtId="3" fontId="54" fillId="0" borderId="3" xfId="0" applyNumberFormat="1" applyFont="1" applyBorder="1" applyAlignment="1">
      <alignment horizontal="center" vertical="center" wrapText="1" shrinkToFit="1"/>
    </xf>
    <xf numFmtId="1" fontId="19" fillId="0" borderId="39" xfId="0" applyNumberFormat="1" applyFont="1" applyBorder="1" applyAlignment="1">
      <alignment horizontal="center" vertical="center" shrinkToFit="1"/>
    </xf>
    <xf numFmtId="1" fontId="19" fillId="0" borderId="18" xfId="0" applyNumberFormat="1" applyFont="1" applyBorder="1" applyAlignment="1">
      <alignment horizontal="center" vertical="center" shrinkToFit="1"/>
    </xf>
    <xf numFmtId="3" fontId="19" fillId="0" borderId="11" xfId="0" applyNumberFormat="1" applyFont="1" applyBorder="1" applyAlignment="1">
      <alignment horizontal="center" vertical="center" shrinkToFit="1"/>
    </xf>
    <xf numFmtId="3" fontId="19" fillId="0" borderId="16" xfId="0" applyNumberFormat="1" applyFont="1" applyBorder="1" applyAlignment="1">
      <alignment horizontal="center" vertical="center" shrinkToFit="1"/>
    </xf>
    <xf numFmtId="3" fontId="19" fillId="0" borderId="12" xfId="0" applyNumberFormat="1" applyFont="1" applyBorder="1" applyAlignment="1">
      <alignment horizontal="center" vertical="center" shrinkToFit="1"/>
    </xf>
    <xf numFmtId="3" fontId="19" fillId="0" borderId="17" xfId="0" applyNumberFormat="1" applyFont="1" applyBorder="1" applyAlignment="1">
      <alignment horizontal="center" vertical="center" shrinkToFit="1"/>
    </xf>
    <xf numFmtId="1" fontId="19" fillId="0" borderId="38" xfId="0" applyNumberFormat="1" applyFont="1" applyBorder="1" applyAlignment="1">
      <alignment horizontal="center" vertical="center" shrinkToFit="1"/>
    </xf>
    <xf numFmtId="1" fontId="19" fillId="0" borderId="13" xfId="0" applyNumberFormat="1" applyFont="1" applyBorder="1" applyAlignment="1">
      <alignment horizontal="center" vertical="center" shrinkToFit="1"/>
    </xf>
    <xf numFmtId="3" fontId="22" fillId="3" borderId="1" xfId="3" applyNumberFormat="1" applyFont="1" applyFill="1" applyBorder="1" applyAlignment="1" applyProtection="1">
      <alignment horizontal="center" vertical="center" shrinkToFit="1"/>
      <protection locked="0"/>
    </xf>
    <xf numFmtId="3" fontId="22" fillId="3" borderId="9" xfId="3" applyNumberFormat="1" applyFont="1" applyFill="1" applyBorder="1" applyAlignment="1" applyProtection="1">
      <alignment horizontal="center" vertical="center" shrinkToFit="1"/>
      <protection locked="0"/>
    </xf>
    <xf numFmtId="3" fontId="22" fillId="3" borderId="7" xfId="3" applyNumberFormat="1" applyFont="1" applyFill="1" applyBorder="1" applyAlignment="1" applyProtection="1">
      <alignment horizontal="center" vertical="center" shrinkToFit="1"/>
      <protection locked="0"/>
    </xf>
    <xf numFmtId="168" fontId="30" fillId="3" borderId="1" xfId="0" applyNumberFormat="1" applyFont="1" applyFill="1" applyBorder="1" applyAlignment="1">
      <alignment horizontal="center" vertical="center" shrinkToFit="1"/>
    </xf>
    <xf numFmtId="168" fontId="30" fillId="3" borderId="7" xfId="0" applyNumberFormat="1" applyFont="1" applyFill="1" applyBorder="1" applyAlignment="1">
      <alignment horizontal="center" vertical="center" shrinkToFit="1"/>
    </xf>
    <xf numFmtId="3" fontId="23" fillId="0" borderId="1" xfId="3" applyNumberFormat="1" applyFont="1" applyBorder="1" applyAlignment="1" applyProtection="1">
      <alignment horizontal="center" vertical="center" shrinkToFit="1"/>
      <protection locked="0"/>
    </xf>
    <xf numFmtId="3" fontId="23" fillId="0" borderId="9" xfId="3" applyNumberFormat="1" applyFont="1" applyBorder="1" applyAlignment="1" applyProtection="1">
      <alignment horizontal="center" vertical="center" shrinkToFit="1"/>
      <protection locked="0"/>
    </xf>
    <xf numFmtId="168" fontId="30" fillId="0" borderId="1" xfId="0" applyNumberFormat="1" applyFont="1" applyBorder="1" applyAlignment="1">
      <alignment horizontal="center" vertical="center" shrinkToFit="1"/>
    </xf>
    <xf numFmtId="168" fontId="30" fillId="0" borderId="7" xfId="0" applyNumberFormat="1" applyFont="1" applyBorder="1" applyAlignment="1">
      <alignment horizontal="center" vertical="center" shrinkToFit="1"/>
    </xf>
    <xf numFmtId="0" fontId="9" fillId="3" borderId="1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35" fillId="3" borderId="0" xfId="1" applyFont="1" applyFill="1" applyAlignment="1">
      <alignment horizontal="center" vertical="top"/>
    </xf>
    <xf numFmtId="0" fontId="36" fillId="3" borderId="0" xfId="1" applyFont="1" applyFill="1" applyAlignment="1">
      <alignment horizontal="center" shrinkToFit="1"/>
    </xf>
    <xf numFmtId="0" fontId="7" fillId="3" borderId="2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7" xfId="1" applyFont="1" applyFill="1" applyBorder="1" applyAlignment="1">
      <alignment horizontal="center" vertical="center"/>
    </xf>
    <xf numFmtId="0" fontId="16" fillId="3" borderId="8" xfId="1" applyFont="1" applyFill="1" applyBorder="1" applyAlignment="1">
      <alignment horizontal="center" vertical="center"/>
    </xf>
    <xf numFmtId="0" fontId="16" fillId="3" borderId="32" xfId="1" applyFont="1" applyFill="1" applyBorder="1" applyAlignment="1">
      <alignment horizontal="center" vertical="center"/>
    </xf>
    <xf numFmtId="0" fontId="16" fillId="3" borderId="4" xfId="1" applyFont="1" applyFill="1" applyBorder="1" applyAlignment="1">
      <alignment horizontal="center" vertical="center"/>
    </xf>
    <xf numFmtId="0" fontId="16" fillId="3" borderId="40" xfId="1" applyFont="1" applyFill="1" applyBorder="1" applyAlignment="1">
      <alignment horizontal="center" vertical="center"/>
    </xf>
    <xf numFmtId="0" fontId="16" fillId="3" borderId="6" xfId="1" applyFont="1" applyFill="1" applyBorder="1" applyAlignment="1">
      <alignment horizontal="center" vertical="center"/>
    </xf>
    <xf numFmtId="0" fontId="16" fillId="3" borderId="33" xfId="1" applyFont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center"/>
    </xf>
    <xf numFmtId="0" fontId="12" fillId="3" borderId="32" xfId="1" applyFont="1" applyFill="1" applyBorder="1" applyAlignment="1">
      <alignment horizontal="center" vertical="center"/>
    </xf>
    <xf numFmtId="0" fontId="12" fillId="3" borderId="6" xfId="1" applyFont="1" applyFill="1" applyBorder="1" applyAlignment="1">
      <alignment horizontal="center" vertical="center"/>
    </xf>
    <xf numFmtId="0" fontId="12" fillId="3" borderId="33" xfId="1" applyFont="1" applyFill="1" applyBorder="1" applyAlignment="1">
      <alignment horizontal="center" vertical="center"/>
    </xf>
    <xf numFmtId="3" fontId="15" fillId="3" borderId="1" xfId="1" applyNumberFormat="1" applyFont="1" applyFill="1" applyBorder="1" applyAlignment="1">
      <alignment horizontal="center" vertical="center"/>
    </xf>
    <xf numFmtId="3" fontId="15" fillId="3" borderId="9" xfId="1" applyNumberFormat="1" applyFont="1" applyFill="1" applyBorder="1" applyAlignment="1">
      <alignment horizontal="center" vertical="center"/>
    </xf>
    <xf numFmtId="3" fontId="15" fillId="3" borderId="7" xfId="1" applyNumberFormat="1" applyFont="1" applyFill="1" applyBorder="1" applyAlignment="1">
      <alignment horizontal="center" vertical="center"/>
    </xf>
    <xf numFmtId="0" fontId="3" fillId="2" borderId="58" xfId="1" applyFont="1" applyFill="1" applyBorder="1" applyAlignment="1">
      <alignment horizontal="center"/>
    </xf>
    <xf numFmtId="0" fontId="3" fillId="2" borderId="47" xfId="1" applyFont="1" applyFill="1" applyBorder="1" applyAlignment="1">
      <alignment horizontal="center"/>
    </xf>
    <xf numFmtId="3" fontId="34" fillId="3" borderId="1" xfId="1" applyNumberFormat="1" applyFont="1" applyFill="1" applyBorder="1" applyAlignment="1">
      <alignment horizontal="center" vertical="center" readingOrder="2"/>
    </xf>
    <xf numFmtId="3" fontId="34" fillId="3" borderId="7" xfId="1" applyNumberFormat="1" applyFont="1" applyFill="1" applyBorder="1" applyAlignment="1">
      <alignment horizontal="center" vertical="center" readingOrder="2"/>
    </xf>
    <xf numFmtId="0" fontId="5" fillId="3" borderId="1" xfId="1" applyFont="1" applyFill="1" applyBorder="1" applyAlignment="1">
      <alignment horizontal="center" vertical="center" shrinkToFit="1"/>
    </xf>
    <xf numFmtId="0" fontId="5" fillId="3" borderId="7" xfId="1" applyFont="1" applyFill="1" applyBorder="1" applyAlignment="1">
      <alignment horizontal="center" vertical="center" shrinkToFit="1"/>
    </xf>
    <xf numFmtId="0" fontId="16" fillId="3" borderId="1" xfId="1" applyFont="1" applyFill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/>
    </xf>
    <xf numFmtId="0" fontId="43" fillId="0" borderId="0" xfId="0" applyFont="1" applyAlignment="1">
      <alignment horizontal="center"/>
    </xf>
    <xf numFmtId="3" fontId="19" fillId="0" borderId="0" xfId="0" applyNumberFormat="1" applyFont="1" applyAlignment="1">
      <alignment horizontal="left"/>
    </xf>
    <xf numFmtId="3" fontId="41" fillId="0" borderId="21" xfId="0" applyNumberFormat="1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3" fontId="19" fillId="0" borderId="27" xfId="0" applyNumberFormat="1" applyFont="1" applyBorder="1" applyAlignment="1">
      <alignment horizontal="center" vertical="center" wrapText="1"/>
    </xf>
    <xf numFmtId="3" fontId="19" fillId="0" borderId="35" xfId="0" applyNumberFormat="1" applyFont="1" applyBorder="1" applyAlignment="1">
      <alignment horizontal="center" vertical="center" wrapText="1"/>
    </xf>
    <xf numFmtId="0" fontId="43" fillId="0" borderId="46" xfId="0" applyFont="1" applyBorder="1" applyAlignment="1">
      <alignment horizontal="center" vertical="center" wrapText="1" readingOrder="2"/>
    </xf>
    <xf numFmtId="0" fontId="43" fillId="0" borderId="49" xfId="0" applyFont="1" applyBorder="1" applyAlignment="1">
      <alignment horizontal="center" vertical="center" wrapText="1" readingOrder="2"/>
    </xf>
    <xf numFmtId="0" fontId="43" fillId="0" borderId="44" xfId="0" applyFont="1" applyBorder="1" applyAlignment="1">
      <alignment horizontal="center" vertical="center" wrapText="1" readingOrder="2"/>
    </xf>
    <xf numFmtId="3" fontId="19" fillId="0" borderId="45" xfId="0" applyNumberFormat="1" applyFont="1" applyBorder="1" applyAlignment="1">
      <alignment horizontal="center" vertical="center" wrapText="1"/>
    </xf>
    <xf numFmtId="3" fontId="19" fillId="0" borderId="43" xfId="0" applyNumberFormat="1" applyFont="1" applyBorder="1" applyAlignment="1">
      <alignment horizontal="center" vertical="center" wrapText="1"/>
    </xf>
    <xf numFmtId="3" fontId="40" fillId="0" borderId="31" xfId="0" applyNumberFormat="1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/>
    </xf>
    <xf numFmtId="3" fontId="31" fillId="0" borderId="31" xfId="0" applyNumberFormat="1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 wrapText="1"/>
    </xf>
    <xf numFmtId="0" fontId="46" fillId="0" borderId="50" xfId="0" applyFont="1" applyBorder="1" applyAlignment="1">
      <alignment horizontal="center" vertical="top"/>
    </xf>
  </cellXfs>
  <cellStyles count="22">
    <cellStyle name="Comma 2" xfId="2" xr:uid="{00000000-0005-0000-0000-000000000000}"/>
    <cellStyle name="Comma 3" xfId="8" xr:uid="{00000000-0005-0000-0000-000001000000}"/>
    <cellStyle name="Comma 3 2" xfId="18" xr:uid="{00000000-0005-0000-0000-000002000000}"/>
    <cellStyle name="Comma 4" xfId="19" xr:uid="{75FFDA20-F58A-45F7-85FC-99AAB09DEC5F}"/>
    <cellStyle name="Comma 5" xfId="21" xr:uid="{792A6256-97AC-4508-8A55-94E1E64F7C65}"/>
    <cellStyle name="Normal" xfId="0" builtinId="0"/>
    <cellStyle name="Normal 2" xfId="1" xr:uid="{00000000-0005-0000-0000-000004000000}"/>
    <cellStyle name="Normal 2 2" xfId="4" xr:uid="{00000000-0005-0000-0000-000005000000}"/>
    <cellStyle name="Normal 2 2 2" xfId="9" xr:uid="{00000000-0005-0000-0000-000006000000}"/>
    <cellStyle name="Normal 2 3" xfId="10" xr:uid="{00000000-0005-0000-0000-000007000000}"/>
    <cellStyle name="Normal 2 4" xfId="11" xr:uid="{00000000-0005-0000-0000-000008000000}"/>
    <cellStyle name="Normal 3" xfId="5" xr:uid="{00000000-0005-0000-0000-000009000000}"/>
    <cellStyle name="Normal 3 2" xfId="12" xr:uid="{00000000-0005-0000-0000-00000A000000}"/>
    <cellStyle name="Normal 4" xfId="13" xr:uid="{00000000-0005-0000-0000-00000B000000}"/>
    <cellStyle name="Normal 4 2" xfId="14" xr:uid="{00000000-0005-0000-0000-00000C000000}"/>
    <cellStyle name="Normal 5" xfId="15" xr:uid="{00000000-0005-0000-0000-00000D000000}"/>
    <cellStyle name="Normal 6" xfId="6" xr:uid="{00000000-0005-0000-0000-00000E000000}"/>
    <cellStyle name="Normal 7" xfId="20" xr:uid="{765932C9-7927-408C-A502-92A0104B8F13}"/>
    <cellStyle name="Normal 9" xfId="7" xr:uid="{00000000-0005-0000-0000-00000F000000}"/>
    <cellStyle name="Normal_آغنآقآت (2)" xfId="3" xr:uid="{00000000-0005-0000-0000-000010000000}"/>
    <cellStyle name="Note 2" xfId="16" xr:uid="{00000000-0005-0000-0000-000011000000}"/>
    <cellStyle name="S1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403/&#1570;&#1576;/&#1581;&#1580;&#1605;&#1740;%20&#1608;%20&#1582;&#1583;&#1605;&#1575;&#1578;&#1740;/&#1570;&#1576;%201402-1403/&#1575;&#1591;&#1604;&#1575;&#1593;&#1575;&#1578;%2085/&#1575;&#1591;&#1604;&#1575;&#1593;&#1575;&#1578;/poste%20bargh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l/98/&#1601;&#1575;&#1740;&#1604;%20&#1605;&#1602;&#1575;&#1740;&#1587;&#1607;%20&#1575;&#1740;%20&#1570;&#1576;/&#1575;&#1591;&#1604;&#1575;&#1593;&#1575;&#1578;%2085/&#1575;&#1591;&#1604;&#1575;&#1593;&#1575;&#1578;/poste%20bargh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l\98\&#1601;&#1575;&#1740;&#1604;%20&#1605;&#1602;&#1575;&#1740;&#1587;&#1607;%20&#1575;&#1740;%20&#1570;&#1576;\&#1575;&#1591;&#1604;&#1575;&#1593;&#1575;&#1578;%2085\&#1575;&#1591;&#1604;&#1575;&#1593;&#1575;&#1578;\poste%20bargh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_G\haghsheno\99\&#1570;&#1606;&#1575;&#1604;&#1740;&#1586;\&#1570;&#1606;&#1575;&#1604;&#1740;&#1586;%20%20&#1570;&#1576;%20&#1602;&#1585;&#1575;&#1585;&#1583;&#1575;&#1583;%2099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Q\AppData\Roaming\Microsoft\AddIns\d2a.xlam" TargetMode="External"/><Relationship Id="rId1" Type="http://schemas.openxmlformats.org/officeDocument/2006/relationships/externalLinkPath" Target="file:///C:\Users\EQ\AppData\Roaming\Microsoft\AddIns\d2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لاصه اطلاعات84"/>
      <sheetName val="عيدي 1383"/>
      <sheetName val="اطلاعات طبقه بندي"/>
      <sheetName val="كاركرد"/>
      <sheetName val="قرارداد طبقه بندي"/>
      <sheetName val="تسويه"/>
      <sheetName val="عيدي"/>
      <sheetName val="صورت وضعيت"/>
      <sheetName val="آناليز2"/>
      <sheetName val="مانده مرخصي"/>
      <sheetName val="لباس كار و كفش كا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آنالیز سود (2)"/>
      <sheetName val="اصلی خرداد"/>
      <sheetName val="اصلی 2"/>
      <sheetName val="اصلی 1"/>
      <sheetName val="مواد مصرفي"/>
      <sheetName val="آنالیز 99 با سود"/>
      <sheetName val="مقایسه"/>
      <sheetName val="آنالیز"/>
    </sheetNames>
    <sheetDataSet>
      <sheetData sheetId="0"/>
      <sheetData sheetId="1"/>
      <sheetData sheetId="2">
        <row r="2">
          <cell r="D2" t="str">
            <v>شرکت نوآوران امید نیکان قزوین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d2a"/>
    </sheetNames>
    <definedNames>
      <definedName name="D2A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4298-B236-44B7-B3EB-AE585177F578}">
  <sheetPr>
    <tabColor theme="5" tint="0.39997558519241921"/>
  </sheetPr>
  <dimension ref="A1:AS203"/>
  <sheetViews>
    <sheetView rightToLeft="1" topLeftCell="A175" zoomScale="68" zoomScaleNormal="68" workbookViewId="0">
      <selection activeCell="P3" sqref="P3:P202"/>
    </sheetView>
  </sheetViews>
  <sheetFormatPr defaultRowHeight="23.25"/>
  <cols>
    <col min="1" max="1" width="11.42578125" style="168" customWidth="1"/>
    <col min="2" max="2" width="7.140625" style="169" customWidth="1"/>
    <col min="3" max="3" width="9.7109375" style="169" customWidth="1"/>
    <col min="4" max="4" width="22.140625" style="169" customWidth="1"/>
    <col min="5" max="5" width="8.5703125" style="169" customWidth="1"/>
    <col min="6" max="6" width="5.5703125" style="169" customWidth="1"/>
    <col min="7" max="7" width="14.42578125" style="190" customWidth="1"/>
    <col min="8" max="8" width="18.42578125" style="169" customWidth="1"/>
    <col min="9" max="9" width="13" style="169" customWidth="1"/>
    <col min="10" max="10" width="16.7109375" style="169" customWidth="1"/>
    <col min="11" max="11" width="14.7109375" style="168" customWidth="1"/>
    <col min="12" max="12" width="18.42578125" style="168" customWidth="1"/>
    <col min="13" max="13" width="19.85546875" style="168" customWidth="1"/>
    <col min="14" max="14" width="4.140625" style="169" customWidth="1"/>
    <col min="15" max="15" width="7.28515625" style="169" customWidth="1"/>
    <col min="16" max="16" width="10.28515625" style="169" customWidth="1"/>
    <col min="17" max="17" width="16.5703125" style="169" customWidth="1"/>
    <col min="18" max="18" width="16.7109375" style="169" customWidth="1"/>
    <col min="19" max="19" width="15.28515625" style="169" customWidth="1"/>
    <col min="20" max="20" width="31.7109375" style="205" customWidth="1"/>
    <col min="21" max="21" width="9.42578125" style="191" customWidth="1"/>
    <col min="22" max="22" width="6.7109375" style="169" customWidth="1"/>
    <col min="23" max="23" width="14.85546875" style="169" customWidth="1"/>
    <col min="24" max="24" width="15.7109375" style="169" customWidth="1"/>
    <col min="25" max="25" width="14.85546875" style="169" customWidth="1"/>
    <col min="26" max="26" width="12.5703125" style="169" customWidth="1"/>
    <col min="27" max="27" width="12.85546875" style="169" customWidth="1"/>
    <col min="28" max="28" width="17.7109375" style="169" customWidth="1"/>
    <col min="29" max="29" width="16" style="169" customWidth="1"/>
    <col min="30" max="30" width="25.28515625" style="169" customWidth="1"/>
    <col min="31" max="31" width="21.42578125" style="169" customWidth="1"/>
    <col min="32" max="32" width="23.42578125" style="169" customWidth="1"/>
    <col min="33" max="33" width="21.28515625" style="169" customWidth="1"/>
    <col min="34" max="34" width="17.28515625" style="169" customWidth="1"/>
    <col min="35" max="35" width="18.42578125" style="169" customWidth="1"/>
    <col min="36" max="36" width="20.140625" style="169" customWidth="1"/>
    <col min="37" max="37" width="18.7109375" style="169" customWidth="1"/>
    <col min="38" max="38" width="16.28515625" style="169" customWidth="1"/>
    <col min="39" max="40" width="19.5703125" style="169" customWidth="1"/>
    <col min="41" max="41" width="14.7109375" style="169" customWidth="1"/>
    <col min="42" max="42" width="21.85546875" style="169" customWidth="1"/>
    <col min="43" max="43" width="19.5703125" style="169" customWidth="1"/>
    <col min="44" max="44" width="13.42578125" style="169" customWidth="1"/>
    <col min="45" max="45" width="20.7109375" style="169" customWidth="1"/>
    <col min="46" max="46" width="9.140625" style="169"/>
    <col min="47" max="47" width="16.28515625" style="169" customWidth="1"/>
    <col min="48" max="241" width="9.140625" style="169"/>
    <col min="242" max="242" width="8" style="169" customWidth="1"/>
    <col min="243" max="243" width="7.140625" style="169" customWidth="1"/>
    <col min="244" max="244" width="17" style="169" bestFit="1" customWidth="1"/>
    <col min="245" max="245" width="20.28515625" style="169" bestFit="1" customWidth="1"/>
    <col min="246" max="246" width="2.7109375" style="169" customWidth="1"/>
    <col min="247" max="247" width="5.5703125" style="169" customWidth="1"/>
    <col min="248" max="248" width="14.42578125" style="169" customWidth="1"/>
    <col min="249" max="249" width="18.42578125" style="169" customWidth="1"/>
    <col min="250" max="250" width="13" style="169" customWidth="1"/>
    <col min="251" max="251" width="16.7109375" style="169" customWidth="1"/>
    <col min="252" max="252" width="14.7109375" style="169" customWidth="1"/>
    <col min="253" max="253" width="18.42578125" style="169" customWidth="1"/>
    <col min="254" max="254" width="19.85546875" style="169" customWidth="1"/>
    <col min="255" max="255" width="4.140625" style="169" customWidth="1"/>
    <col min="256" max="256" width="7.28515625" style="169" customWidth="1"/>
    <col min="257" max="257" width="10.28515625" style="169" customWidth="1"/>
    <col min="258" max="258" width="16.5703125" style="169" customWidth="1"/>
    <col min="259" max="259" width="16.7109375" style="169" customWidth="1"/>
    <col min="260" max="260" width="15.28515625" style="169" customWidth="1"/>
    <col min="261" max="261" width="31.7109375" style="169" customWidth="1"/>
    <col min="262" max="262" width="9.42578125" style="169" customWidth="1"/>
    <col min="263" max="263" width="6.7109375" style="169" customWidth="1"/>
    <col min="264" max="264" width="14.85546875" style="169" customWidth="1"/>
    <col min="265" max="265" width="15.7109375" style="169" customWidth="1"/>
    <col min="266" max="266" width="14.85546875" style="169" customWidth="1"/>
    <col min="267" max="267" width="12.5703125" style="169" customWidth="1"/>
    <col min="268" max="268" width="12.85546875" style="169" customWidth="1"/>
    <col min="269" max="269" width="13.7109375" style="169" customWidth="1"/>
    <col min="270" max="270" width="16" style="169" customWidth="1"/>
    <col min="271" max="271" width="17.28515625" style="169" customWidth="1"/>
    <col min="272" max="272" width="15.28515625" style="169" customWidth="1"/>
    <col min="273" max="273" width="16.28515625" style="169" bestFit="1" customWidth="1"/>
    <col min="274" max="275" width="17.28515625" style="169" customWidth="1"/>
    <col min="276" max="276" width="14.7109375" style="169" customWidth="1"/>
    <col min="277" max="277" width="16.140625" style="169" customWidth="1"/>
    <col min="278" max="278" width="18.7109375" style="169" customWidth="1"/>
    <col min="279" max="279" width="16.28515625" style="169" customWidth="1"/>
    <col min="280" max="280" width="19.5703125" style="169" customWidth="1"/>
    <col min="281" max="282" width="14.7109375" style="169" customWidth="1"/>
    <col min="283" max="283" width="27" style="169" customWidth="1"/>
    <col min="284" max="284" width="17.7109375" style="169" customWidth="1"/>
    <col min="285" max="286" width="16.28515625" style="169" customWidth="1"/>
    <col min="287" max="287" width="18.42578125" style="169" customWidth="1"/>
    <col min="288" max="288" width="17.5703125" style="169" customWidth="1"/>
    <col min="289" max="289" width="17.140625" style="169" customWidth="1"/>
    <col min="290" max="290" width="18.5703125" style="169" customWidth="1"/>
    <col min="291" max="291" width="20.5703125" style="169" customWidth="1"/>
    <col min="292" max="292" width="13.42578125" style="169" customWidth="1"/>
    <col min="293" max="497" width="9.140625" style="169"/>
    <col min="498" max="498" width="8" style="169" customWidth="1"/>
    <col min="499" max="499" width="7.140625" style="169" customWidth="1"/>
    <col min="500" max="500" width="17" style="169" bestFit="1" customWidth="1"/>
    <col min="501" max="501" width="20.28515625" style="169" bestFit="1" customWidth="1"/>
    <col min="502" max="502" width="2.7109375" style="169" customWidth="1"/>
    <col min="503" max="503" width="5.5703125" style="169" customWidth="1"/>
    <col min="504" max="504" width="14.42578125" style="169" customWidth="1"/>
    <col min="505" max="505" width="18.42578125" style="169" customWidth="1"/>
    <col min="506" max="506" width="13" style="169" customWidth="1"/>
    <col min="507" max="507" width="16.7109375" style="169" customWidth="1"/>
    <col min="508" max="508" width="14.7109375" style="169" customWidth="1"/>
    <col min="509" max="509" width="18.42578125" style="169" customWidth="1"/>
    <col min="510" max="510" width="19.85546875" style="169" customWidth="1"/>
    <col min="511" max="511" width="4.140625" style="169" customWidth="1"/>
    <col min="512" max="512" width="7.28515625" style="169" customWidth="1"/>
    <col min="513" max="513" width="10.28515625" style="169" customWidth="1"/>
    <col min="514" max="514" width="16.5703125" style="169" customWidth="1"/>
    <col min="515" max="515" width="16.7109375" style="169" customWidth="1"/>
    <col min="516" max="516" width="15.28515625" style="169" customWidth="1"/>
    <col min="517" max="517" width="31.7109375" style="169" customWidth="1"/>
    <col min="518" max="518" width="9.42578125" style="169" customWidth="1"/>
    <col min="519" max="519" width="6.7109375" style="169" customWidth="1"/>
    <col min="520" max="520" width="14.85546875" style="169" customWidth="1"/>
    <col min="521" max="521" width="15.7109375" style="169" customWidth="1"/>
    <col min="522" max="522" width="14.85546875" style="169" customWidth="1"/>
    <col min="523" max="523" width="12.5703125" style="169" customWidth="1"/>
    <col min="524" max="524" width="12.85546875" style="169" customWidth="1"/>
    <col min="525" max="525" width="13.7109375" style="169" customWidth="1"/>
    <col min="526" max="526" width="16" style="169" customWidth="1"/>
    <col min="527" max="527" width="17.28515625" style="169" customWidth="1"/>
    <col min="528" max="528" width="15.28515625" style="169" customWidth="1"/>
    <col min="529" max="529" width="16.28515625" style="169" bestFit="1" customWidth="1"/>
    <col min="530" max="531" width="17.28515625" style="169" customWidth="1"/>
    <col min="532" max="532" width="14.7109375" style="169" customWidth="1"/>
    <col min="533" max="533" width="16.140625" style="169" customWidth="1"/>
    <col min="534" max="534" width="18.7109375" style="169" customWidth="1"/>
    <col min="535" max="535" width="16.28515625" style="169" customWidth="1"/>
    <col min="536" max="536" width="19.5703125" style="169" customWidth="1"/>
    <col min="537" max="538" width="14.7109375" style="169" customWidth="1"/>
    <col min="539" max="539" width="27" style="169" customWidth="1"/>
    <col min="540" max="540" width="17.7109375" style="169" customWidth="1"/>
    <col min="541" max="542" width="16.28515625" style="169" customWidth="1"/>
    <col min="543" max="543" width="18.42578125" style="169" customWidth="1"/>
    <col min="544" max="544" width="17.5703125" style="169" customWidth="1"/>
    <col min="545" max="545" width="17.140625" style="169" customWidth="1"/>
    <col min="546" max="546" width="18.5703125" style="169" customWidth="1"/>
    <col min="547" max="547" width="20.5703125" style="169" customWidth="1"/>
    <col min="548" max="548" width="13.42578125" style="169" customWidth="1"/>
    <col min="549" max="753" width="9.140625" style="169"/>
    <col min="754" max="754" width="8" style="169" customWidth="1"/>
    <col min="755" max="755" width="7.140625" style="169" customWidth="1"/>
    <col min="756" max="756" width="17" style="169" bestFit="1" customWidth="1"/>
    <col min="757" max="757" width="20.28515625" style="169" bestFit="1" customWidth="1"/>
    <col min="758" max="758" width="2.7109375" style="169" customWidth="1"/>
    <col min="759" max="759" width="5.5703125" style="169" customWidth="1"/>
    <col min="760" max="760" width="14.42578125" style="169" customWidth="1"/>
    <col min="761" max="761" width="18.42578125" style="169" customWidth="1"/>
    <col min="762" max="762" width="13" style="169" customWidth="1"/>
    <col min="763" max="763" width="16.7109375" style="169" customWidth="1"/>
    <col min="764" max="764" width="14.7109375" style="169" customWidth="1"/>
    <col min="765" max="765" width="18.42578125" style="169" customWidth="1"/>
    <col min="766" max="766" width="19.85546875" style="169" customWidth="1"/>
    <col min="767" max="767" width="4.140625" style="169" customWidth="1"/>
    <col min="768" max="768" width="7.28515625" style="169" customWidth="1"/>
    <col min="769" max="769" width="10.28515625" style="169" customWidth="1"/>
    <col min="770" max="770" width="16.5703125" style="169" customWidth="1"/>
    <col min="771" max="771" width="16.7109375" style="169" customWidth="1"/>
    <col min="772" max="772" width="15.28515625" style="169" customWidth="1"/>
    <col min="773" max="773" width="31.7109375" style="169" customWidth="1"/>
    <col min="774" max="774" width="9.42578125" style="169" customWidth="1"/>
    <col min="775" max="775" width="6.7109375" style="169" customWidth="1"/>
    <col min="776" max="776" width="14.85546875" style="169" customWidth="1"/>
    <col min="777" max="777" width="15.7109375" style="169" customWidth="1"/>
    <col min="778" max="778" width="14.85546875" style="169" customWidth="1"/>
    <col min="779" max="779" width="12.5703125" style="169" customWidth="1"/>
    <col min="780" max="780" width="12.85546875" style="169" customWidth="1"/>
    <col min="781" max="781" width="13.7109375" style="169" customWidth="1"/>
    <col min="782" max="782" width="16" style="169" customWidth="1"/>
    <col min="783" max="783" width="17.28515625" style="169" customWidth="1"/>
    <col min="784" max="784" width="15.28515625" style="169" customWidth="1"/>
    <col min="785" max="785" width="16.28515625" style="169" bestFit="1" customWidth="1"/>
    <col min="786" max="787" width="17.28515625" style="169" customWidth="1"/>
    <col min="788" max="788" width="14.7109375" style="169" customWidth="1"/>
    <col min="789" max="789" width="16.140625" style="169" customWidth="1"/>
    <col min="790" max="790" width="18.7109375" style="169" customWidth="1"/>
    <col min="791" max="791" width="16.28515625" style="169" customWidth="1"/>
    <col min="792" max="792" width="19.5703125" style="169" customWidth="1"/>
    <col min="793" max="794" width="14.7109375" style="169" customWidth="1"/>
    <col min="795" max="795" width="27" style="169" customWidth="1"/>
    <col min="796" max="796" width="17.7109375" style="169" customWidth="1"/>
    <col min="797" max="798" width="16.28515625" style="169" customWidth="1"/>
    <col min="799" max="799" width="18.42578125" style="169" customWidth="1"/>
    <col min="800" max="800" width="17.5703125" style="169" customWidth="1"/>
    <col min="801" max="801" width="17.140625" style="169" customWidth="1"/>
    <col min="802" max="802" width="18.5703125" style="169" customWidth="1"/>
    <col min="803" max="803" width="20.5703125" style="169" customWidth="1"/>
    <col min="804" max="804" width="13.42578125" style="169" customWidth="1"/>
    <col min="805" max="1009" width="9.140625" style="169"/>
    <col min="1010" max="1010" width="8" style="169" customWidth="1"/>
    <col min="1011" max="1011" width="7.140625" style="169" customWidth="1"/>
    <col min="1012" max="1012" width="17" style="169" bestFit="1" customWidth="1"/>
    <col min="1013" max="1013" width="20.28515625" style="169" bestFit="1" customWidth="1"/>
    <col min="1014" max="1014" width="2.7109375" style="169" customWidth="1"/>
    <col min="1015" max="1015" width="5.5703125" style="169" customWidth="1"/>
    <col min="1016" max="1016" width="14.42578125" style="169" customWidth="1"/>
    <col min="1017" max="1017" width="18.42578125" style="169" customWidth="1"/>
    <col min="1018" max="1018" width="13" style="169" customWidth="1"/>
    <col min="1019" max="1019" width="16.7109375" style="169" customWidth="1"/>
    <col min="1020" max="1020" width="14.7109375" style="169" customWidth="1"/>
    <col min="1021" max="1021" width="18.42578125" style="169" customWidth="1"/>
    <col min="1022" max="1022" width="19.85546875" style="169" customWidth="1"/>
    <col min="1023" max="1023" width="4.140625" style="169" customWidth="1"/>
    <col min="1024" max="1024" width="7.28515625" style="169" customWidth="1"/>
    <col min="1025" max="1025" width="10.28515625" style="169" customWidth="1"/>
    <col min="1026" max="1026" width="16.5703125" style="169" customWidth="1"/>
    <col min="1027" max="1027" width="16.7109375" style="169" customWidth="1"/>
    <col min="1028" max="1028" width="15.28515625" style="169" customWidth="1"/>
    <col min="1029" max="1029" width="31.7109375" style="169" customWidth="1"/>
    <col min="1030" max="1030" width="9.42578125" style="169" customWidth="1"/>
    <col min="1031" max="1031" width="6.7109375" style="169" customWidth="1"/>
    <col min="1032" max="1032" width="14.85546875" style="169" customWidth="1"/>
    <col min="1033" max="1033" width="15.7109375" style="169" customWidth="1"/>
    <col min="1034" max="1034" width="14.85546875" style="169" customWidth="1"/>
    <col min="1035" max="1035" width="12.5703125" style="169" customWidth="1"/>
    <col min="1036" max="1036" width="12.85546875" style="169" customWidth="1"/>
    <col min="1037" max="1037" width="13.7109375" style="169" customWidth="1"/>
    <col min="1038" max="1038" width="16" style="169" customWidth="1"/>
    <col min="1039" max="1039" width="17.28515625" style="169" customWidth="1"/>
    <col min="1040" max="1040" width="15.28515625" style="169" customWidth="1"/>
    <col min="1041" max="1041" width="16.28515625" style="169" bestFit="1" customWidth="1"/>
    <col min="1042" max="1043" width="17.28515625" style="169" customWidth="1"/>
    <col min="1044" max="1044" width="14.7109375" style="169" customWidth="1"/>
    <col min="1045" max="1045" width="16.140625" style="169" customWidth="1"/>
    <col min="1046" max="1046" width="18.7109375" style="169" customWidth="1"/>
    <col min="1047" max="1047" width="16.28515625" style="169" customWidth="1"/>
    <col min="1048" max="1048" width="19.5703125" style="169" customWidth="1"/>
    <col min="1049" max="1050" width="14.7109375" style="169" customWidth="1"/>
    <col min="1051" max="1051" width="27" style="169" customWidth="1"/>
    <col min="1052" max="1052" width="17.7109375" style="169" customWidth="1"/>
    <col min="1053" max="1054" width="16.28515625" style="169" customWidth="1"/>
    <col min="1055" max="1055" width="18.42578125" style="169" customWidth="1"/>
    <col min="1056" max="1056" width="17.5703125" style="169" customWidth="1"/>
    <col min="1057" max="1057" width="17.140625" style="169" customWidth="1"/>
    <col min="1058" max="1058" width="18.5703125" style="169" customWidth="1"/>
    <col min="1059" max="1059" width="20.5703125" style="169" customWidth="1"/>
    <col min="1060" max="1060" width="13.42578125" style="169" customWidth="1"/>
    <col min="1061" max="1265" width="9.140625" style="169"/>
    <col min="1266" max="1266" width="8" style="169" customWidth="1"/>
    <col min="1267" max="1267" width="7.140625" style="169" customWidth="1"/>
    <col min="1268" max="1268" width="17" style="169" bestFit="1" customWidth="1"/>
    <col min="1269" max="1269" width="20.28515625" style="169" bestFit="1" customWidth="1"/>
    <col min="1270" max="1270" width="2.7109375" style="169" customWidth="1"/>
    <col min="1271" max="1271" width="5.5703125" style="169" customWidth="1"/>
    <col min="1272" max="1272" width="14.42578125" style="169" customWidth="1"/>
    <col min="1273" max="1273" width="18.42578125" style="169" customWidth="1"/>
    <col min="1274" max="1274" width="13" style="169" customWidth="1"/>
    <col min="1275" max="1275" width="16.7109375" style="169" customWidth="1"/>
    <col min="1276" max="1276" width="14.7109375" style="169" customWidth="1"/>
    <col min="1277" max="1277" width="18.42578125" style="169" customWidth="1"/>
    <col min="1278" max="1278" width="19.85546875" style="169" customWidth="1"/>
    <col min="1279" max="1279" width="4.140625" style="169" customWidth="1"/>
    <col min="1280" max="1280" width="7.28515625" style="169" customWidth="1"/>
    <col min="1281" max="1281" width="10.28515625" style="169" customWidth="1"/>
    <col min="1282" max="1282" width="16.5703125" style="169" customWidth="1"/>
    <col min="1283" max="1283" width="16.7109375" style="169" customWidth="1"/>
    <col min="1284" max="1284" width="15.28515625" style="169" customWidth="1"/>
    <col min="1285" max="1285" width="31.7109375" style="169" customWidth="1"/>
    <col min="1286" max="1286" width="9.42578125" style="169" customWidth="1"/>
    <col min="1287" max="1287" width="6.7109375" style="169" customWidth="1"/>
    <col min="1288" max="1288" width="14.85546875" style="169" customWidth="1"/>
    <col min="1289" max="1289" width="15.7109375" style="169" customWidth="1"/>
    <col min="1290" max="1290" width="14.85546875" style="169" customWidth="1"/>
    <col min="1291" max="1291" width="12.5703125" style="169" customWidth="1"/>
    <col min="1292" max="1292" width="12.85546875" style="169" customWidth="1"/>
    <col min="1293" max="1293" width="13.7109375" style="169" customWidth="1"/>
    <col min="1294" max="1294" width="16" style="169" customWidth="1"/>
    <col min="1295" max="1295" width="17.28515625" style="169" customWidth="1"/>
    <col min="1296" max="1296" width="15.28515625" style="169" customWidth="1"/>
    <col min="1297" max="1297" width="16.28515625" style="169" bestFit="1" customWidth="1"/>
    <col min="1298" max="1299" width="17.28515625" style="169" customWidth="1"/>
    <col min="1300" max="1300" width="14.7109375" style="169" customWidth="1"/>
    <col min="1301" max="1301" width="16.140625" style="169" customWidth="1"/>
    <col min="1302" max="1302" width="18.7109375" style="169" customWidth="1"/>
    <col min="1303" max="1303" width="16.28515625" style="169" customWidth="1"/>
    <col min="1304" max="1304" width="19.5703125" style="169" customWidth="1"/>
    <col min="1305" max="1306" width="14.7109375" style="169" customWidth="1"/>
    <col min="1307" max="1307" width="27" style="169" customWidth="1"/>
    <col min="1308" max="1308" width="17.7109375" style="169" customWidth="1"/>
    <col min="1309" max="1310" width="16.28515625" style="169" customWidth="1"/>
    <col min="1311" max="1311" width="18.42578125" style="169" customWidth="1"/>
    <col min="1312" max="1312" width="17.5703125" style="169" customWidth="1"/>
    <col min="1313" max="1313" width="17.140625" style="169" customWidth="1"/>
    <col min="1314" max="1314" width="18.5703125" style="169" customWidth="1"/>
    <col min="1315" max="1315" width="20.5703125" style="169" customWidth="1"/>
    <col min="1316" max="1316" width="13.42578125" style="169" customWidth="1"/>
    <col min="1317" max="1521" width="9.140625" style="169"/>
    <col min="1522" max="1522" width="8" style="169" customWidth="1"/>
    <col min="1523" max="1523" width="7.140625" style="169" customWidth="1"/>
    <col min="1524" max="1524" width="17" style="169" bestFit="1" customWidth="1"/>
    <col min="1525" max="1525" width="20.28515625" style="169" bestFit="1" customWidth="1"/>
    <col min="1526" max="1526" width="2.7109375" style="169" customWidth="1"/>
    <col min="1527" max="1527" width="5.5703125" style="169" customWidth="1"/>
    <col min="1528" max="1528" width="14.42578125" style="169" customWidth="1"/>
    <col min="1529" max="1529" width="18.42578125" style="169" customWidth="1"/>
    <col min="1530" max="1530" width="13" style="169" customWidth="1"/>
    <col min="1531" max="1531" width="16.7109375" style="169" customWidth="1"/>
    <col min="1532" max="1532" width="14.7109375" style="169" customWidth="1"/>
    <col min="1533" max="1533" width="18.42578125" style="169" customWidth="1"/>
    <col min="1534" max="1534" width="19.85546875" style="169" customWidth="1"/>
    <col min="1535" max="1535" width="4.140625" style="169" customWidth="1"/>
    <col min="1536" max="1536" width="7.28515625" style="169" customWidth="1"/>
    <col min="1537" max="1537" width="10.28515625" style="169" customWidth="1"/>
    <col min="1538" max="1538" width="16.5703125" style="169" customWidth="1"/>
    <col min="1539" max="1539" width="16.7109375" style="169" customWidth="1"/>
    <col min="1540" max="1540" width="15.28515625" style="169" customWidth="1"/>
    <col min="1541" max="1541" width="31.7109375" style="169" customWidth="1"/>
    <col min="1542" max="1542" width="9.42578125" style="169" customWidth="1"/>
    <col min="1543" max="1543" width="6.7109375" style="169" customWidth="1"/>
    <col min="1544" max="1544" width="14.85546875" style="169" customWidth="1"/>
    <col min="1545" max="1545" width="15.7109375" style="169" customWidth="1"/>
    <col min="1546" max="1546" width="14.85546875" style="169" customWidth="1"/>
    <col min="1547" max="1547" width="12.5703125" style="169" customWidth="1"/>
    <col min="1548" max="1548" width="12.85546875" style="169" customWidth="1"/>
    <col min="1549" max="1549" width="13.7109375" style="169" customWidth="1"/>
    <col min="1550" max="1550" width="16" style="169" customWidth="1"/>
    <col min="1551" max="1551" width="17.28515625" style="169" customWidth="1"/>
    <col min="1552" max="1552" width="15.28515625" style="169" customWidth="1"/>
    <col min="1553" max="1553" width="16.28515625" style="169" bestFit="1" customWidth="1"/>
    <col min="1554" max="1555" width="17.28515625" style="169" customWidth="1"/>
    <col min="1556" max="1556" width="14.7109375" style="169" customWidth="1"/>
    <col min="1557" max="1557" width="16.140625" style="169" customWidth="1"/>
    <col min="1558" max="1558" width="18.7109375" style="169" customWidth="1"/>
    <col min="1559" max="1559" width="16.28515625" style="169" customWidth="1"/>
    <col min="1560" max="1560" width="19.5703125" style="169" customWidth="1"/>
    <col min="1561" max="1562" width="14.7109375" style="169" customWidth="1"/>
    <col min="1563" max="1563" width="27" style="169" customWidth="1"/>
    <col min="1564" max="1564" width="17.7109375" style="169" customWidth="1"/>
    <col min="1565" max="1566" width="16.28515625" style="169" customWidth="1"/>
    <col min="1567" max="1567" width="18.42578125" style="169" customWidth="1"/>
    <col min="1568" max="1568" width="17.5703125" style="169" customWidth="1"/>
    <col min="1569" max="1569" width="17.140625" style="169" customWidth="1"/>
    <col min="1570" max="1570" width="18.5703125" style="169" customWidth="1"/>
    <col min="1571" max="1571" width="20.5703125" style="169" customWidth="1"/>
    <col min="1572" max="1572" width="13.42578125" style="169" customWidth="1"/>
    <col min="1573" max="1777" width="9.140625" style="169"/>
    <col min="1778" max="1778" width="8" style="169" customWidth="1"/>
    <col min="1779" max="1779" width="7.140625" style="169" customWidth="1"/>
    <col min="1780" max="1780" width="17" style="169" bestFit="1" customWidth="1"/>
    <col min="1781" max="1781" width="20.28515625" style="169" bestFit="1" customWidth="1"/>
    <col min="1782" max="1782" width="2.7109375" style="169" customWidth="1"/>
    <col min="1783" max="1783" width="5.5703125" style="169" customWidth="1"/>
    <col min="1784" max="1784" width="14.42578125" style="169" customWidth="1"/>
    <col min="1785" max="1785" width="18.42578125" style="169" customWidth="1"/>
    <col min="1786" max="1786" width="13" style="169" customWidth="1"/>
    <col min="1787" max="1787" width="16.7109375" style="169" customWidth="1"/>
    <col min="1788" max="1788" width="14.7109375" style="169" customWidth="1"/>
    <col min="1789" max="1789" width="18.42578125" style="169" customWidth="1"/>
    <col min="1790" max="1790" width="19.85546875" style="169" customWidth="1"/>
    <col min="1791" max="1791" width="4.140625" style="169" customWidth="1"/>
    <col min="1792" max="1792" width="7.28515625" style="169" customWidth="1"/>
    <col min="1793" max="1793" width="10.28515625" style="169" customWidth="1"/>
    <col min="1794" max="1794" width="16.5703125" style="169" customWidth="1"/>
    <col min="1795" max="1795" width="16.7109375" style="169" customWidth="1"/>
    <col min="1796" max="1796" width="15.28515625" style="169" customWidth="1"/>
    <col min="1797" max="1797" width="31.7109375" style="169" customWidth="1"/>
    <col min="1798" max="1798" width="9.42578125" style="169" customWidth="1"/>
    <col min="1799" max="1799" width="6.7109375" style="169" customWidth="1"/>
    <col min="1800" max="1800" width="14.85546875" style="169" customWidth="1"/>
    <col min="1801" max="1801" width="15.7109375" style="169" customWidth="1"/>
    <col min="1802" max="1802" width="14.85546875" style="169" customWidth="1"/>
    <col min="1803" max="1803" width="12.5703125" style="169" customWidth="1"/>
    <col min="1804" max="1804" width="12.85546875" style="169" customWidth="1"/>
    <col min="1805" max="1805" width="13.7109375" style="169" customWidth="1"/>
    <col min="1806" max="1806" width="16" style="169" customWidth="1"/>
    <col min="1807" max="1807" width="17.28515625" style="169" customWidth="1"/>
    <col min="1808" max="1808" width="15.28515625" style="169" customWidth="1"/>
    <col min="1809" max="1809" width="16.28515625" style="169" bestFit="1" customWidth="1"/>
    <col min="1810" max="1811" width="17.28515625" style="169" customWidth="1"/>
    <col min="1812" max="1812" width="14.7109375" style="169" customWidth="1"/>
    <col min="1813" max="1813" width="16.140625" style="169" customWidth="1"/>
    <col min="1814" max="1814" width="18.7109375" style="169" customWidth="1"/>
    <col min="1815" max="1815" width="16.28515625" style="169" customWidth="1"/>
    <col min="1816" max="1816" width="19.5703125" style="169" customWidth="1"/>
    <col min="1817" max="1818" width="14.7109375" style="169" customWidth="1"/>
    <col min="1819" max="1819" width="27" style="169" customWidth="1"/>
    <col min="1820" max="1820" width="17.7109375" style="169" customWidth="1"/>
    <col min="1821" max="1822" width="16.28515625" style="169" customWidth="1"/>
    <col min="1823" max="1823" width="18.42578125" style="169" customWidth="1"/>
    <col min="1824" max="1824" width="17.5703125" style="169" customWidth="1"/>
    <col min="1825" max="1825" width="17.140625" style="169" customWidth="1"/>
    <col min="1826" max="1826" width="18.5703125" style="169" customWidth="1"/>
    <col min="1827" max="1827" width="20.5703125" style="169" customWidth="1"/>
    <col min="1828" max="1828" width="13.42578125" style="169" customWidth="1"/>
    <col min="1829" max="2033" width="9.140625" style="169"/>
    <col min="2034" max="2034" width="8" style="169" customWidth="1"/>
    <col min="2035" max="2035" width="7.140625" style="169" customWidth="1"/>
    <col min="2036" max="2036" width="17" style="169" bestFit="1" customWidth="1"/>
    <col min="2037" max="2037" width="20.28515625" style="169" bestFit="1" customWidth="1"/>
    <col min="2038" max="2038" width="2.7109375" style="169" customWidth="1"/>
    <col min="2039" max="2039" width="5.5703125" style="169" customWidth="1"/>
    <col min="2040" max="2040" width="14.42578125" style="169" customWidth="1"/>
    <col min="2041" max="2041" width="18.42578125" style="169" customWidth="1"/>
    <col min="2042" max="2042" width="13" style="169" customWidth="1"/>
    <col min="2043" max="2043" width="16.7109375" style="169" customWidth="1"/>
    <col min="2044" max="2044" width="14.7109375" style="169" customWidth="1"/>
    <col min="2045" max="2045" width="18.42578125" style="169" customWidth="1"/>
    <col min="2046" max="2046" width="19.85546875" style="169" customWidth="1"/>
    <col min="2047" max="2047" width="4.140625" style="169" customWidth="1"/>
    <col min="2048" max="2048" width="7.28515625" style="169" customWidth="1"/>
    <col min="2049" max="2049" width="10.28515625" style="169" customWidth="1"/>
    <col min="2050" max="2050" width="16.5703125" style="169" customWidth="1"/>
    <col min="2051" max="2051" width="16.7109375" style="169" customWidth="1"/>
    <col min="2052" max="2052" width="15.28515625" style="169" customWidth="1"/>
    <col min="2053" max="2053" width="31.7109375" style="169" customWidth="1"/>
    <col min="2054" max="2054" width="9.42578125" style="169" customWidth="1"/>
    <col min="2055" max="2055" width="6.7109375" style="169" customWidth="1"/>
    <col min="2056" max="2056" width="14.85546875" style="169" customWidth="1"/>
    <col min="2057" max="2057" width="15.7109375" style="169" customWidth="1"/>
    <col min="2058" max="2058" width="14.85546875" style="169" customWidth="1"/>
    <col min="2059" max="2059" width="12.5703125" style="169" customWidth="1"/>
    <col min="2060" max="2060" width="12.85546875" style="169" customWidth="1"/>
    <col min="2061" max="2061" width="13.7109375" style="169" customWidth="1"/>
    <col min="2062" max="2062" width="16" style="169" customWidth="1"/>
    <col min="2063" max="2063" width="17.28515625" style="169" customWidth="1"/>
    <col min="2064" max="2064" width="15.28515625" style="169" customWidth="1"/>
    <col min="2065" max="2065" width="16.28515625" style="169" bestFit="1" customWidth="1"/>
    <col min="2066" max="2067" width="17.28515625" style="169" customWidth="1"/>
    <col min="2068" max="2068" width="14.7109375" style="169" customWidth="1"/>
    <col min="2069" max="2069" width="16.140625" style="169" customWidth="1"/>
    <col min="2070" max="2070" width="18.7109375" style="169" customWidth="1"/>
    <col min="2071" max="2071" width="16.28515625" style="169" customWidth="1"/>
    <col min="2072" max="2072" width="19.5703125" style="169" customWidth="1"/>
    <col min="2073" max="2074" width="14.7109375" style="169" customWidth="1"/>
    <col min="2075" max="2075" width="27" style="169" customWidth="1"/>
    <col min="2076" max="2076" width="17.7109375" style="169" customWidth="1"/>
    <col min="2077" max="2078" width="16.28515625" style="169" customWidth="1"/>
    <col min="2079" max="2079" width="18.42578125" style="169" customWidth="1"/>
    <col min="2080" max="2080" width="17.5703125" style="169" customWidth="1"/>
    <col min="2081" max="2081" width="17.140625" style="169" customWidth="1"/>
    <col min="2082" max="2082" width="18.5703125" style="169" customWidth="1"/>
    <col min="2083" max="2083" width="20.5703125" style="169" customWidth="1"/>
    <col min="2084" max="2084" width="13.42578125" style="169" customWidth="1"/>
    <col min="2085" max="2289" width="9.140625" style="169"/>
    <col min="2290" max="2290" width="8" style="169" customWidth="1"/>
    <col min="2291" max="2291" width="7.140625" style="169" customWidth="1"/>
    <col min="2292" max="2292" width="17" style="169" bestFit="1" customWidth="1"/>
    <col min="2293" max="2293" width="20.28515625" style="169" bestFit="1" customWidth="1"/>
    <col min="2294" max="2294" width="2.7109375" style="169" customWidth="1"/>
    <col min="2295" max="2295" width="5.5703125" style="169" customWidth="1"/>
    <col min="2296" max="2296" width="14.42578125" style="169" customWidth="1"/>
    <col min="2297" max="2297" width="18.42578125" style="169" customWidth="1"/>
    <col min="2298" max="2298" width="13" style="169" customWidth="1"/>
    <col min="2299" max="2299" width="16.7109375" style="169" customWidth="1"/>
    <col min="2300" max="2300" width="14.7109375" style="169" customWidth="1"/>
    <col min="2301" max="2301" width="18.42578125" style="169" customWidth="1"/>
    <col min="2302" max="2302" width="19.85546875" style="169" customWidth="1"/>
    <col min="2303" max="2303" width="4.140625" style="169" customWidth="1"/>
    <col min="2304" max="2304" width="7.28515625" style="169" customWidth="1"/>
    <col min="2305" max="2305" width="10.28515625" style="169" customWidth="1"/>
    <col min="2306" max="2306" width="16.5703125" style="169" customWidth="1"/>
    <col min="2307" max="2307" width="16.7109375" style="169" customWidth="1"/>
    <col min="2308" max="2308" width="15.28515625" style="169" customWidth="1"/>
    <col min="2309" max="2309" width="31.7109375" style="169" customWidth="1"/>
    <col min="2310" max="2310" width="9.42578125" style="169" customWidth="1"/>
    <col min="2311" max="2311" width="6.7109375" style="169" customWidth="1"/>
    <col min="2312" max="2312" width="14.85546875" style="169" customWidth="1"/>
    <col min="2313" max="2313" width="15.7109375" style="169" customWidth="1"/>
    <col min="2314" max="2314" width="14.85546875" style="169" customWidth="1"/>
    <col min="2315" max="2315" width="12.5703125" style="169" customWidth="1"/>
    <col min="2316" max="2316" width="12.85546875" style="169" customWidth="1"/>
    <col min="2317" max="2317" width="13.7109375" style="169" customWidth="1"/>
    <col min="2318" max="2318" width="16" style="169" customWidth="1"/>
    <col min="2319" max="2319" width="17.28515625" style="169" customWidth="1"/>
    <col min="2320" max="2320" width="15.28515625" style="169" customWidth="1"/>
    <col min="2321" max="2321" width="16.28515625" style="169" bestFit="1" customWidth="1"/>
    <col min="2322" max="2323" width="17.28515625" style="169" customWidth="1"/>
    <col min="2324" max="2324" width="14.7109375" style="169" customWidth="1"/>
    <col min="2325" max="2325" width="16.140625" style="169" customWidth="1"/>
    <col min="2326" max="2326" width="18.7109375" style="169" customWidth="1"/>
    <col min="2327" max="2327" width="16.28515625" style="169" customWidth="1"/>
    <col min="2328" max="2328" width="19.5703125" style="169" customWidth="1"/>
    <col min="2329" max="2330" width="14.7109375" style="169" customWidth="1"/>
    <col min="2331" max="2331" width="27" style="169" customWidth="1"/>
    <col min="2332" max="2332" width="17.7109375" style="169" customWidth="1"/>
    <col min="2333" max="2334" width="16.28515625" style="169" customWidth="1"/>
    <col min="2335" max="2335" width="18.42578125" style="169" customWidth="1"/>
    <col min="2336" max="2336" width="17.5703125" style="169" customWidth="1"/>
    <col min="2337" max="2337" width="17.140625" style="169" customWidth="1"/>
    <col min="2338" max="2338" width="18.5703125" style="169" customWidth="1"/>
    <col min="2339" max="2339" width="20.5703125" style="169" customWidth="1"/>
    <col min="2340" max="2340" width="13.42578125" style="169" customWidth="1"/>
    <col min="2341" max="2545" width="9.140625" style="169"/>
    <col min="2546" max="2546" width="8" style="169" customWidth="1"/>
    <col min="2547" max="2547" width="7.140625" style="169" customWidth="1"/>
    <col min="2548" max="2548" width="17" style="169" bestFit="1" customWidth="1"/>
    <col min="2549" max="2549" width="20.28515625" style="169" bestFit="1" customWidth="1"/>
    <col min="2550" max="2550" width="2.7109375" style="169" customWidth="1"/>
    <col min="2551" max="2551" width="5.5703125" style="169" customWidth="1"/>
    <col min="2552" max="2552" width="14.42578125" style="169" customWidth="1"/>
    <col min="2553" max="2553" width="18.42578125" style="169" customWidth="1"/>
    <col min="2554" max="2554" width="13" style="169" customWidth="1"/>
    <col min="2555" max="2555" width="16.7109375" style="169" customWidth="1"/>
    <col min="2556" max="2556" width="14.7109375" style="169" customWidth="1"/>
    <col min="2557" max="2557" width="18.42578125" style="169" customWidth="1"/>
    <col min="2558" max="2558" width="19.85546875" style="169" customWidth="1"/>
    <col min="2559" max="2559" width="4.140625" style="169" customWidth="1"/>
    <col min="2560" max="2560" width="7.28515625" style="169" customWidth="1"/>
    <col min="2561" max="2561" width="10.28515625" style="169" customWidth="1"/>
    <col min="2562" max="2562" width="16.5703125" style="169" customWidth="1"/>
    <col min="2563" max="2563" width="16.7109375" style="169" customWidth="1"/>
    <col min="2564" max="2564" width="15.28515625" style="169" customWidth="1"/>
    <col min="2565" max="2565" width="31.7109375" style="169" customWidth="1"/>
    <col min="2566" max="2566" width="9.42578125" style="169" customWidth="1"/>
    <col min="2567" max="2567" width="6.7109375" style="169" customWidth="1"/>
    <col min="2568" max="2568" width="14.85546875" style="169" customWidth="1"/>
    <col min="2569" max="2569" width="15.7109375" style="169" customWidth="1"/>
    <col min="2570" max="2570" width="14.85546875" style="169" customWidth="1"/>
    <col min="2571" max="2571" width="12.5703125" style="169" customWidth="1"/>
    <col min="2572" max="2572" width="12.85546875" style="169" customWidth="1"/>
    <col min="2573" max="2573" width="13.7109375" style="169" customWidth="1"/>
    <col min="2574" max="2574" width="16" style="169" customWidth="1"/>
    <col min="2575" max="2575" width="17.28515625" style="169" customWidth="1"/>
    <col min="2576" max="2576" width="15.28515625" style="169" customWidth="1"/>
    <col min="2577" max="2577" width="16.28515625" style="169" bestFit="1" customWidth="1"/>
    <col min="2578" max="2579" width="17.28515625" style="169" customWidth="1"/>
    <col min="2580" max="2580" width="14.7109375" style="169" customWidth="1"/>
    <col min="2581" max="2581" width="16.140625" style="169" customWidth="1"/>
    <col min="2582" max="2582" width="18.7109375" style="169" customWidth="1"/>
    <col min="2583" max="2583" width="16.28515625" style="169" customWidth="1"/>
    <col min="2584" max="2584" width="19.5703125" style="169" customWidth="1"/>
    <col min="2585" max="2586" width="14.7109375" style="169" customWidth="1"/>
    <col min="2587" max="2587" width="27" style="169" customWidth="1"/>
    <col min="2588" max="2588" width="17.7109375" style="169" customWidth="1"/>
    <col min="2589" max="2590" width="16.28515625" style="169" customWidth="1"/>
    <col min="2591" max="2591" width="18.42578125" style="169" customWidth="1"/>
    <col min="2592" max="2592" width="17.5703125" style="169" customWidth="1"/>
    <col min="2593" max="2593" width="17.140625" style="169" customWidth="1"/>
    <col min="2594" max="2594" width="18.5703125" style="169" customWidth="1"/>
    <col min="2595" max="2595" width="20.5703125" style="169" customWidth="1"/>
    <col min="2596" max="2596" width="13.42578125" style="169" customWidth="1"/>
    <col min="2597" max="2801" width="9.140625" style="169"/>
    <col min="2802" max="2802" width="8" style="169" customWidth="1"/>
    <col min="2803" max="2803" width="7.140625" style="169" customWidth="1"/>
    <col min="2804" max="2804" width="17" style="169" bestFit="1" customWidth="1"/>
    <col min="2805" max="2805" width="20.28515625" style="169" bestFit="1" customWidth="1"/>
    <col min="2806" max="2806" width="2.7109375" style="169" customWidth="1"/>
    <col min="2807" max="2807" width="5.5703125" style="169" customWidth="1"/>
    <col min="2808" max="2808" width="14.42578125" style="169" customWidth="1"/>
    <col min="2809" max="2809" width="18.42578125" style="169" customWidth="1"/>
    <col min="2810" max="2810" width="13" style="169" customWidth="1"/>
    <col min="2811" max="2811" width="16.7109375" style="169" customWidth="1"/>
    <col min="2812" max="2812" width="14.7109375" style="169" customWidth="1"/>
    <col min="2813" max="2813" width="18.42578125" style="169" customWidth="1"/>
    <col min="2814" max="2814" width="19.85546875" style="169" customWidth="1"/>
    <col min="2815" max="2815" width="4.140625" style="169" customWidth="1"/>
    <col min="2816" max="2816" width="7.28515625" style="169" customWidth="1"/>
    <col min="2817" max="2817" width="10.28515625" style="169" customWidth="1"/>
    <col min="2818" max="2818" width="16.5703125" style="169" customWidth="1"/>
    <col min="2819" max="2819" width="16.7109375" style="169" customWidth="1"/>
    <col min="2820" max="2820" width="15.28515625" style="169" customWidth="1"/>
    <col min="2821" max="2821" width="31.7109375" style="169" customWidth="1"/>
    <col min="2822" max="2822" width="9.42578125" style="169" customWidth="1"/>
    <col min="2823" max="2823" width="6.7109375" style="169" customWidth="1"/>
    <col min="2824" max="2824" width="14.85546875" style="169" customWidth="1"/>
    <col min="2825" max="2825" width="15.7109375" style="169" customWidth="1"/>
    <col min="2826" max="2826" width="14.85546875" style="169" customWidth="1"/>
    <col min="2827" max="2827" width="12.5703125" style="169" customWidth="1"/>
    <col min="2828" max="2828" width="12.85546875" style="169" customWidth="1"/>
    <col min="2829" max="2829" width="13.7109375" style="169" customWidth="1"/>
    <col min="2830" max="2830" width="16" style="169" customWidth="1"/>
    <col min="2831" max="2831" width="17.28515625" style="169" customWidth="1"/>
    <col min="2832" max="2832" width="15.28515625" style="169" customWidth="1"/>
    <col min="2833" max="2833" width="16.28515625" style="169" bestFit="1" customWidth="1"/>
    <col min="2834" max="2835" width="17.28515625" style="169" customWidth="1"/>
    <col min="2836" max="2836" width="14.7109375" style="169" customWidth="1"/>
    <col min="2837" max="2837" width="16.140625" style="169" customWidth="1"/>
    <col min="2838" max="2838" width="18.7109375" style="169" customWidth="1"/>
    <col min="2839" max="2839" width="16.28515625" style="169" customWidth="1"/>
    <col min="2840" max="2840" width="19.5703125" style="169" customWidth="1"/>
    <col min="2841" max="2842" width="14.7109375" style="169" customWidth="1"/>
    <col min="2843" max="2843" width="27" style="169" customWidth="1"/>
    <col min="2844" max="2844" width="17.7109375" style="169" customWidth="1"/>
    <col min="2845" max="2846" width="16.28515625" style="169" customWidth="1"/>
    <col min="2847" max="2847" width="18.42578125" style="169" customWidth="1"/>
    <col min="2848" max="2848" width="17.5703125" style="169" customWidth="1"/>
    <col min="2849" max="2849" width="17.140625" style="169" customWidth="1"/>
    <col min="2850" max="2850" width="18.5703125" style="169" customWidth="1"/>
    <col min="2851" max="2851" width="20.5703125" style="169" customWidth="1"/>
    <col min="2852" max="2852" width="13.42578125" style="169" customWidth="1"/>
    <col min="2853" max="3057" width="9.140625" style="169"/>
    <col min="3058" max="3058" width="8" style="169" customWidth="1"/>
    <col min="3059" max="3059" width="7.140625" style="169" customWidth="1"/>
    <col min="3060" max="3060" width="17" style="169" bestFit="1" customWidth="1"/>
    <col min="3061" max="3061" width="20.28515625" style="169" bestFit="1" customWidth="1"/>
    <col min="3062" max="3062" width="2.7109375" style="169" customWidth="1"/>
    <col min="3063" max="3063" width="5.5703125" style="169" customWidth="1"/>
    <col min="3064" max="3064" width="14.42578125" style="169" customWidth="1"/>
    <col min="3065" max="3065" width="18.42578125" style="169" customWidth="1"/>
    <col min="3066" max="3066" width="13" style="169" customWidth="1"/>
    <col min="3067" max="3067" width="16.7109375" style="169" customWidth="1"/>
    <col min="3068" max="3068" width="14.7109375" style="169" customWidth="1"/>
    <col min="3069" max="3069" width="18.42578125" style="169" customWidth="1"/>
    <col min="3070" max="3070" width="19.85546875" style="169" customWidth="1"/>
    <col min="3071" max="3071" width="4.140625" style="169" customWidth="1"/>
    <col min="3072" max="3072" width="7.28515625" style="169" customWidth="1"/>
    <col min="3073" max="3073" width="10.28515625" style="169" customWidth="1"/>
    <col min="3074" max="3074" width="16.5703125" style="169" customWidth="1"/>
    <col min="3075" max="3075" width="16.7109375" style="169" customWidth="1"/>
    <col min="3076" max="3076" width="15.28515625" style="169" customWidth="1"/>
    <col min="3077" max="3077" width="31.7109375" style="169" customWidth="1"/>
    <col min="3078" max="3078" width="9.42578125" style="169" customWidth="1"/>
    <col min="3079" max="3079" width="6.7109375" style="169" customWidth="1"/>
    <col min="3080" max="3080" width="14.85546875" style="169" customWidth="1"/>
    <col min="3081" max="3081" width="15.7109375" style="169" customWidth="1"/>
    <col min="3082" max="3082" width="14.85546875" style="169" customWidth="1"/>
    <col min="3083" max="3083" width="12.5703125" style="169" customWidth="1"/>
    <col min="3084" max="3084" width="12.85546875" style="169" customWidth="1"/>
    <col min="3085" max="3085" width="13.7109375" style="169" customWidth="1"/>
    <col min="3086" max="3086" width="16" style="169" customWidth="1"/>
    <col min="3087" max="3087" width="17.28515625" style="169" customWidth="1"/>
    <col min="3088" max="3088" width="15.28515625" style="169" customWidth="1"/>
    <col min="3089" max="3089" width="16.28515625" style="169" bestFit="1" customWidth="1"/>
    <col min="3090" max="3091" width="17.28515625" style="169" customWidth="1"/>
    <col min="3092" max="3092" width="14.7109375" style="169" customWidth="1"/>
    <col min="3093" max="3093" width="16.140625" style="169" customWidth="1"/>
    <col min="3094" max="3094" width="18.7109375" style="169" customWidth="1"/>
    <col min="3095" max="3095" width="16.28515625" style="169" customWidth="1"/>
    <col min="3096" max="3096" width="19.5703125" style="169" customWidth="1"/>
    <col min="3097" max="3098" width="14.7109375" style="169" customWidth="1"/>
    <col min="3099" max="3099" width="27" style="169" customWidth="1"/>
    <col min="3100" max="3100" width="17.7109375" style="169" customWidth="1"/>
    <col min="3101" max="3102" width="16.28515625" style="169" customWidth="1"/>
    <col min="3103" max="3103" width="18.42578125" style="169" customWidth="1"/>
    <col min="3104" max="3104" width="17.5703125" style="169" customWidth="1"/>
    <col min="3105" max="3105" width="17.140625" style="169" customWidth="1"/>
    <col min="3106" max="3106" width="18.5703125" style="169" customWidth="1"/>
    <col min="3107" max="3107" width="20.5703125" style="169" customWidth="1"/>
    <col min="3108" max="3108" width="13.42578125" style="169" customWidth="1"/>
    <col min="3109" max="3313" width="9.140625" style="169"/>
    <col min="3314" max="3314" width="8" style="169" customWidth="1"/>
    <col min="3315" max="3315" width="7.140625" style="169" customWidth="1"/>
    <col min="3316" max="3316" width="17" style="169" bestFit="1" customWidth="1"/>
    <col min="3317" max="3317" width="20.28515625" style="169" bestFit="1" customWidth="1"/>
    <col min="3318" max="3318" width="2.7109375" style="169" customWidth="1"/>
    <col min="3319" max="3319" width="5.5703125" style="169" customWidth="1"/>
    <col min="3320" max="3320" width="14.42578125" style="169" customWidth="1"/>
    <col min="3321" max="3321" width="18.42578125" style="169" customWidth="1"/>
    <col min="3322" max="3322" width="13" style="169" customWidth="1"/>
    <col min="3323" max="3323" width="16.7109375" style="169" customWidth="1"/>
    <col min="3324" max="3324" width="14.7109375" style="169" customWidth="1"/>
    <col min="3325" max="3325" width="18.42578125" style="169" customWidth="1"/>
    <col min="3326" max="3326" width="19.85546875" style="169" customWidth="1"/>
    <col min="3327" max="3327" width="4.140625" style="169" customWidth="1"/>
    <col min="3328" max="3328" width="7.28515625" style="169" customWidth="1"/>
    <col min="3329" max="3329" width="10.28515625" style="169" customWidth="1"/>
    <col min="3330" max="3330" width="16.5703125" style="169" customWidth="1"/>
    <col min="3331" max="3331" width="16.7109375" style="169" customWidth="1"/>
    <col min="3332" max="3332" width="15.28515625" style="169" customWidth="1"/>
    <col min="3333" max="3333" width="31.7109375" style="169" customWidth="1"/>
    <col min="3334" max="3334" width="9.42578125" style="169" customWidth="1"/>
    <col min="3335" max="3335" width="6.7109375" style="169" customWidth="1"/>
    <col min="3336" max="3336" width="14.85546875" style="169" customWidth="1"/>
    <col min="3337" max="3337" width="15.7109375" style="169" customWidth="1"/>
    <col min="3338" max="3338" width="14.85546875" style="169" customWidth="1"/>
    <col min="3339" max="3339" width="12.5703125" style="169" customWidth="1"/>
    <col min="3340" max="3340" width="12.85546875" style="169" customWidth="1"/>
    <col min="3341" max="3341" width="13.7109375" style="169" customWidth="1"/>
    <col min="3342" max="3342" width="16" style="169" customWidth="1"/>
    <col min="3343" max="3343" width="17.28515625" style="169" customWidth="1"/>
    <col min="3344" max="3344" width="15.28515625" style="169" customWidth="1"/>
    <col min="3345" max="3345" width="16.28515625" style="169" bestFit="1" customWidth="1"/>
    <col min="3346" max="3347" width="17.28515625" style="169" customWidth="1"/>
    <col min="3348" max="3348" width="14.7109375" style="169" customWidth="1"/>
    <col min="3349" max="3349" width="16.140625" style="169" customWidth="1"/>
    <col min="3350" max="3350" width="18.7109375" style="169" customWidth="1"/>
    <col min="3351" max="3351" width="16.28515625" style="169" customWidth="1"/>
    <col min="3352" max="3352" width="19.5703125" style="169" customWidth="1"/>
    <col min="3353" max="3354" width="14.7109375" style="169" customWidth="1"/>
    <col min="3355" max="3355" width="27" style="169" customWidth="1"/>
    <col min="3356" max="3356" width="17.7109375" style="169" customWidth="1"/>
    <col min="3357" max="3358" width="16.28515625" style="169" customWidth="1"/>
    <col min="3359" max="3359" width="18.42578125" style="169" customWidth="1"/>
    <col min="3360" max="3360" width="17.5703125" style="169" customWidth="1"/>
    <col min="3361" max="3361" width="17.140625" style="169" customWidth="1"/>
    <col min="3362" max="3362" width="18.5703125" style="169" customWidth="1"/>
    <col min="3363" max="3363" width="20.5703125" style="169" customWidth="1"/>
    <col min="3364" max="3364" width="13.42578125" style="169" customWidth="1"/>
    <col min="3365" max="3569" width="9.140625" style="169"/>
    <col min="3570" max="3570" width="8" style="169" customWidth="1"/>
    <col min="3571" max="3571" width="7.140625" style="169" customWidth="1"/>
    <col min="3572" max="3572" width="17" style="169" bestFit="1" customWidth="1"/>
    <col min="3573" max="3573" width="20.28515625" style="169" bestFit="1" customWidth="1"/>
    <col min="3574" max="3574" width="2.7109375" style="169" customWidth="1"/>
    <col min="3575" max="3575" width="5.5703125" style="169" customWidth="1"/>
    <col min="3576" max="3576" width="14.42578125" style="169" customWidth="1"/>
    <col min="3577" max="3577" width="18.42578125" style="169" customWidth="1"/>
    <col min="3578" max="3578" width="13" style="169" customWidth="1"/>
    <col min="3579" max="3579" width="16.7109375" style="169" customWidth="1"/>
    <col min="3580" max="3580" width="14.7109375" style="169" customWidth="1"/>
    <col min="3581" max="3581" width="18.42578125" style="169" customWidth="1"/>
    <col min="3582" max="3582" width="19.85546875" style="169" customWidth="1"/>
    <col min="3583" max="3583" width="4.140625" style="169" customWidth="1"/>
    <col min="3584" max="3584" width="7.28515625" style="169" customWidth="1"/>
    <col min="3585" max="3585" width="10.28515625" style="169" customWidth="1"/>
    <col min="3586" max="3586" width="16.5703125" style="169" customWidth="1"/>
    <col min="3587" max="3587" width="16.7109375" style="169" customWidth="1"/>
    <col min="3588" max="3588" width="15.28515625" style="169" customWidth="1"/>
    <col min="3589" max="3589" width="31.7109375" style="169" customWidth="1"/>
    <col min="3590" max="3590" width="9.42578125" style="169" customWidth="1"/>
    <col min="3591" max="3591" width="6.7109375" style="169" customWidth="1"/>
    <col min="3592" max="3592" width="14.85546875" style="169" customWidth="1"/>
    <col min="3593" max="3593" width="15.7109375" style="169" customWidth="1"/>
    <col min="3594" max="3594" width="14.85546875" style="169" customWidth="1"/>
    <col min="3595" max="3595" width="12.5703125" style="169" customWidth="1"/>
    <col min="3596" max="3596" width="12.85546875" style="169" customWidth="1"/>
    <col min="3597" max="3597" width="13.7109375" style="169" customWidth="1"/>
    <col min="3598" max="3598" width="16" style="169" customWidth="1"/>
    <col min="3599" max="3599" width="17.28515625" style="169" customWidth="1"/>
    <col min="3600" max="3600" width="15.28515625" style="169" customWidth="1"/>
    <col min="3601" max="3601" width="16.28515625" style="169" bestFit="1" customWidth="1"/>
    <col min="3602" max="3603" width="17.28515625" style="169" customWidth="1"/>
    <col min="3604" max="3604" width="14.7109375" style="169" customWidth="1"/>
    <col min="3605" max="3605" width="16.140625" style="169" customWidth="1"/>
    <col min="3606" max="3606" width="18.7109375" style="169" customWidth="1"/>
    <col min="3607" max="3607" width="16.28515625" style="169" customWidth="1"/>
    <col min="3608" max="3608" width="19.5703125" style="169" customWidth="1"/>
    <col min="3609" max="3610" width="14.7109375" style="169" customWidth="1"/>
    <col min="3611" max="3611" width="27" style="169" customWidth="1"/>
    <col min="3612" max="3612" width="17.7109375" style="169" customWidth="1"/>
    <col min="3613" max="3614" width="16.28515625" style="169" customWidth="1"/>
    <col min="3615" max="3615" width="18.42578125" style="169" customWidth="1"/>
    <col min="3616" max="3616" width="17.5703125" style="169" customWidth="1"/>
    <col min="3617" max="3617" width="17.140625" style="169" customWidth="1"/>
    <col min="3618" max="3618" width="18.5703125" style="169" customWidth="1"/>
    <col min="3619" max="3619" width="20.5703125" style="169" customWidth="1"/>
    <col min="3620" max="3620" width="13.42578125" style="169" customWidth="1"/>
    <col min="3621" max="3825" width="9.140625" style="169"/>
    <col min="3826" max="3826" width="8" style="169" customWidth="1"/>
    <col min="3827" max="3827" width="7.140625" style="169" customWidth="1"/>
    <col min="3828" max="3828" width="17" style="169" bestFit="1" customWidth="1"/>
    <col min="3829" max="3829" width="20.28515625" style="169" bestFit="1" customWidth="1"/>
    <col min="3830" max="3830" width="2.7109375" style="169" customWidth="1"/>
    <col min="3831" max="3831" width="5.5703125" style="169" customWidth="1"/>
    <col min="3832" max="3832" width="14.42578125" style="169" customWidth="1"/>
    <col min="3833" max="3833" width="18.42578125" style="169" customWidth="1"/>
    <col min="3834" max="3834" width="13" style="169" customWidth="1"/>
    <col min="3835" max="3835" width="16.7109375" style="169" customWidth="1"/>
    <col min="3836" max="3836" width="14.7109375" style="169" customWidth="1"/>
    <col min="3837" max="3837" width="18.42578125" style="169" customWidth="1"/>
    <col min="3838" max="3838" width="19.85546875" style="169" customWidth="1"/>
    <col min="3839" max="3839" width="4.140625" style="169" customWidth="1"/>
    <col min="3840" max="3840" width="7.28515625" style="169" customWidth="1"/>
    <col min="3841" max="3841" width="10.28515625" style="169" customWidth="1"/>
    <col min="3842" max="3842" width="16.5703125" style="169" customWidth="1"/>
    <col min="3843" max="3843" width="16.7109375" style="169" customWidth="1"/>
    <col min="3844" max="3844" width="15.28515625" style="169" customWidth="1"/>
    <col min="3845" max="3845" width="31.7109375" style="169" customWidth="1"/>
    <col min="3846" max="3846" width="9.42578125" style="169" customWidth="1"/>
    <col min="3847" max="3847" width="6.7109375" style="169" customWidth="1"/>
    <col min="3848" max="3848" width="14.85546875" style="169" customWidth="1"/>
    <col min="3849" max="3849" width="15.7109375" style="169" customWidth="1"/>
    <col min="3850" max="3850" width="14.85546875" style="169" customWidth="1"/>
    <col min="3851" max="3851" width="12.5703125" style="169" customWidth="1"/>
    <col min="3852" max="3852" width="12.85546875" style="169" customWidth="1"/>
    <col min="3853" max="3853" width="13.7109375" style="169" customWidth="1"/>
    <col min="3854" max="3854" width="16" style="169" customWidth="1"/>
    <col min="3855" max="3855" width="17.28515625" style="169" customWidth="1"/>
    <col min="3856" max="3856" width="15.28515625" style="169" customWidth="1"/>
    <col min="3857" max="3857" width="16.28515625" style="169" bestFit="1" customWidth="1"/>
    <col min="3858" max="3859" width="17.28515625" style="169" customWidth="1"/>
    <col min="3860" max="3860" width="14.7109375" style="169" customWidth="1"/>
    <col min="3861" max="3861" width="16.140625" style="169" customWidth="1"/>
    <col min="3862" max="3862" width="18.7109375" style="169" customWidth="1"/>
    <col min="3863" max="3863" width="16.28515625" style="169" customWidth="1"/>
    <col min="3864" max="3864" width="19.5703125" style="169" customWidth="1"/>
    <col min="3865" max="3866" width="14.7109375" style="169" customWidth="1"/>
    <col min="3867" max="3867" width="27" style="169" customWidth="1"/>
    <col min="3868" max="3868" width="17.7109375" style="169" customWidth="1"/>
    <col min="3869" max="3870" width="16.28515625" style="169" customWidth="1"/>
    <col min="3871" max="3871" width="18.42578125" style="169" customWidth="1"/>
    <col min="3872" max="3872" width="17.5703125" style="169" customWidth="1"/>
    <col min="3873" max="3873" width="17.140625" style="169" customWidth="1"/>
    <col min="3874" max="3874" width="18.5703125" style="169" customWidth="1"/>
    <col min="3875" max="3875" width="20.5703125" style="169" customWidth="1"/>
    <col min="3876" max="3876" width="13.42578125" style="169" customWidth="1"/>
    <col min="3877" max="4081" width="9.140625" style="169"/>
    <col min="4082" max="4082" width="8" style="169" customWidth="1"/>
    <col min="4083" max="4083" width="7.140625" style="169" customWidth="1"/>
    <col min="4084" max="4084" width="17" style="169" bestFit="1" customWidth="1"/>
    <col min="4085" max="4085" width="20.28515625" style="169" bestFit="1" customWidth="1"/>
    <col min="4086" max="4086" width="2.7109375" style="169" customWidth="1"/>
    <col min="4087" max="4087" width="5.5703125" style="169" customWidth="1"/>
    <col min="4088" max="4088" width="14.42578125" style="169" customWidth="1"/>
    <col min="4089" max="4089" width="18.42578125" style="169" customWidth="1"/>
    <col min="4090" max="4090" width="13" style="169" customWidth="1"/>
    <col min="4091" max="4091" width="16.7109375" style="169" customWidth="1"/>
    <col min="4092" max="4092" width="14.7109375" style="169" customWidth="1"/>
    <col min="4093" max="4093" width="18.42578125" style="169" customWidth="1"/>
    <col min="4094" max="4094" width="19.85546875" style="169" customWidth="1"/>
    <col min="4095" max="4095" width="4.140625" style="169" customWidth="1"/>
    <col min="4096" max="4096" width="7.28515625" style="169" customWidth="1"/>
    <col min="4097" max="4097" width="10.28515625" style="169" customWidth="1"/>
    <col min="4098" max="4098" width="16.5703125" style="169" customWidth="1"/>
    <col min="4099" max="4099" width="16.7109375" style="169" customWidth="1"/>
    <col min="4100" max="4100" width="15.28515625" style="169" customWidth="1"/>
    <col min="4101" max="4101" width="31.7109375" style="169" customWidth="1"/>
    <col min="4102" max="4102" width="9.42578125" style="169" customWidth="1"/>
    <col min="4103" max="4103" width="6.7109375" style="169" customWidth="1"/>
    <col min="4104" max="4104" width="14.85546875" style="169" customWidth="1"/>
    <col min="4105" max="4105" width="15.7109375" style="169" customWidth="1"/>
    <col min="4106" max="4106" width="14.85546875" style="169" customWidth="1"/>
    <col min="4107" max="4107" width="12.5703125" style="169" customWidth="1"/>
    <col min="4108" max="4108" width="12.85546875" style="169" customWidth="1"/>
    <col min="4109" max="4109" width="13.7109375" style="169" customWidth="1"/>
    <col min="4110" max="4110" width="16" style="169" customWidth="1"/>
    <col min="4111" max="4111" width="17.28515625" style="169" customWidth="1"/>
    <col min="4112" max="4112" width="15.28515625" style="169" customWidth="1"/>
    <col min="4113" max="4113" width="16.28515625" style="169" bestFit="1" customWidth="1"/>
    <col min="4114" max="4115" width="17.28515625" style="169" customWidth="1"/>
    <col min="4116" max="4116" width="14.7109375" style="169" customWidth="1"/>
    <col min="4117" max="4117" width="16.140625" style="169" customWidth="1"/>
    <col min="4118" max="4118" width="18.7109375" style="169" customWidth="1"/>
    <col min="4119" max="4119" width="16.28515625" style="169" customWidth="1"/>
    <col min="4120" max="4120" width="19.5703125" style="169" customWidth="1"/>
    <col min="4121" max="4122" width="14.7109375" style="169" customWidth="1"/>
    <col min="4123" max="4123" width="27" style="169" customWidth="1"/>
    <col min="4124" max="4124" width="17.7109375" style="169" customWidth="1"/>
    <col min="4125" max="4126" width="16.28515625" style="169" customWidth="1"/>
    <col min="4127" max="4127" width="18.42578125" style="169" customWidth="1"/>
    <col min="4128" max="4128" width="17.5703125" style="169" customWidth="1"/>
    <col min="4129" max="4129" width="17.140625" style="169" customWidth="1"/>
    <col min="4130" max="4130" width="18.5703125" style="169" customWidth="1"/>
    <col min="4131" max="4131" width="20.5703125" style="169" customWidth="1"/>
    <col min="4132" max="4132" width="13.42578125" style="169" customWidth="1"/>
    <col min="4133" max="4337" width="9.140625" style="169"/>
    <col min="4338" max="4338" width="8" style="169" customWidth="1"/>
    <col min="4339" max="4339" width="7.140625" style="169" customWidth="1"/>
    <col min="4340" max="4340" width="17" style="169" bestFit="1" customWidth="1"/>
    <col min="4341" max="4341" width="20.28515625" style="169" bestFit="1" customWidth="1"/>
    <col min="4342" max="4342" width="2.7109375" style="169" customWidth="1"/>
    <col min="4343" max="4343" width="5.5703125" style="169" customWidth="1"/>
    <col min="4344" max="4344" width="14.42578125" style="169" customWidth="1"/>
    <col min="4345" max="4345" width="18.42578125" style="169" customWidth="1"/>
    <col min="4346" max="4346" width="13" style="169" customWidth="1"/>
    <col min="4347" max="4347" width="16.7109375" style="169" customWidth="1"/>
    <col min="4348" max="4348" width="14.7109375" style="169" customWidth="1"/>
    <col min="4349" max="4349" width="18.42578125" style="169" customWidth="1"/>
    <col min="4350" max="4350" width="19.85546875" style="169" customWidth="1"/>
    <col min="4351" max="4351" width="4.140625" style="169" customWidth="1"/>
    <col min="4352" max="4352" width="7.28515625" style="169" customWidth="1"/>
    <col min="4353" max="4353" width="10.28515625" style="169" customWidth="1"/>
    <col min="4354" max="4354" width="16.5703125" style="169" customWidth="1"/>
    <col min="4355" max="4355" width="16.7109375" style="169" customWidth="1"/>
    <col min="4356" max="4356" width="15.28515625" style="169" customWidth="1"/>
    <col min="4357" max="4357" width="31.7109375" style="169" customWidth="1"/>
    <col min="4358" max="4358" width="9.42578125" style="169" customWidth="1"/>
    <col min="4359" max="4359" width="6.7109375" style="169" customWidth="1"/>
    <col min="4360" max="4360" width="14.85546875" style="169" customWidth="1"/>
    <col min="4361" max="4361" width="15.7109375" style="169" customWidth="1"/>
    <col min="4362" max="4362" width="14.85546875" style="169" customWidth="1"/>
    <col min="4363" max="4363" width="12.5703125" style="169" customWidth="1"/>
    <col min="4364" max="4364" width="12.85546875" style="169" customWidth="1"/>
    <col min="4365" max="4365" width="13.7109375" style="169" customWidth="1"/>
    <col min="4366" max="4366" width="16" style="169" customWidth="1"/>
    <col min="4367" max="4367" width="17.28515625" style="169" customWidth="1"/>
    <col min="4368" max="4368" width="15.28515625" style="169" customWidth="1"/>
    <col min="4369" max="4369" width="16.28515625" style="169" bestFit="1" customWidth="1"/>
    <col min="4370" max="4371" width="17.28515625" style="169" customWidth="1"/>
    <col min="4372" max="4372" width="14.7109375" style="169" customWidth="1"/>
    <col min="4373" max="4373" width="16.140625" style="169" customWidth="1"/>
    <col min="4374" max="4374" width="18.7109375" style="169" customWidth="1"/>
    <col min="4375" max="4375" width="16.28515625" style="169" customWidth="1"/>
    <col min="4376" max="4376" width="19.5703125" style="169" customWidth="1"/>
    <col min="4377" max="4378" width="14.7109375" style="169" customWidth="1"/>
    <col min="4379" max="4379" width="27" style="169" customWidth="1"/>
    <col min="4380" max="4380" width="17.7109375" style="169" customWidth="1"/>
    <col min="4381" max="4382" width="16.28515625" style="169" customWidth="1"/>
    <col min="4383" max="4383" width="18.42578125" style="169" customWidth="1"/>
    <col min="4384" max="4384" width="17.5703125" style="169" customWidth="1"/>
    <col min="4385" max="4385" width="17.140625" style="169" customWidth="1"/>
    <col min="4386" max="4386" width="18.5703125" style="169" customWidth="1"/>
    <col min="4387" max="4387" width="20.5703125" style="169" customWidth="1"/>
    <col min="4388" max="4388" width="13.42578125" style="169" customWidth="1"/>
    <col min="4389" max="4593" width="9.140625" style="169"/>
    <col min="4594" max="4594" width="8" style="169" customWidth="1"/>
    <col min="4595" max="4595" width="7.140625" style="169" customWidth="1"/>
    <col min="4596" max="4596" width="17" style="169" bestFit="1" customWidth="1"/>
    <col min="4597" max="4597" width="20.28515625" style="169" bestFit="1" customWidth="1"/>
    <col min="4598" max="4598" width="2.7109375" style="169" customWidth="1"/>
    <col min="4599" max="4599" width="5.5703125" style="169" customWidth="1"/>
    <col min="4600" max="4600" width="14.42578125" style="169" customWidth="1"/>
    <col min="4601" max="4601" width="18.42578125" style="169" customWidth="1"/>
    <col min="4602" max="4602" width="13" style="169" customWidth="1"/>
    <col min="4603" max="4603" width="16.7109375" style="169" customWidth="1"/>
    <col min="4604" max="4604" width="14.7109375" style="169" customWidth="1"/>
    <col min="4605" max="4605" width="18.42578125" style="169" customWidth="1"/>
    <col min="4606" max="4606" width="19.85546875" style="169" customWidth="1"/>
    <col min="4607" max="4607" width="4.140625" style="169" customWidth="1"/>
    <col min="4608" max="4608" width="7.28515625" style="169" customWidth="1"/>
    <col min="4609" max="4609" width="10.28515625" style="169" customWidth="1"/>
    <col min="4610" max="4610" width="16.5703125" style="169" customWidth="1"/>
    <col min="4611" max="4611" width="16.7109375" style="169" customWidth="1"/>
    <col min="4612" max="4612" width="15.28515625" style="169" customWidth="1"/>
    <col min="4613" max="4613" width="31.7109375" style="169" customWidth="1"/>
    <col min="4614" max="4614" width="9.42578125" style="169" customWidth="1"/>
    <col min="4615" max="4615" width="6.7109375" style="169" customWidth="1"/>
    <col min="4616" max="4616" width="14.85546875" style="169" customWidth="1"/>
    <col min="4617" max="4617" width="15.7109375" style="169" customWidth="1"/>
    <col min="4618" max="4618" width="14.85546875" style="169" customWidth="1"/>
    <col min="4619" max="4619" width="12.5703125" style="169" customWidth="1"/>
    <col min="4620" max="4620" width="12.85546875" style="169" customWidth="1"/>
    <col min="4621" max="4621" width="13.7109375" style="169" customWidth="1"/>
    <col min="4622" max="4622" width="16" style="169" customWidth="1"/>
    <col min="4623" max="4623" width="17.28515625" style="169" customWidth="1"/>
    <col min="4624" max="4624" width="15.28515625" style="169" customWidth="1"/>
    <col min="4625" max="4625" width="16.28515625" style="169" bestFit="1" customWidth="1"/>
    <col min="4626" max="4627" width="17.28515625" style="169" customWidth="1"/>
    <col min="4628" max="4628" width="14.7109375" style="169" customWidth="1"/>
    <col min="4629" max="4629" width="16.140625" style="169" customWidth="1"/>
    <col min="4630" max="4630" width="18.7109375" style="169" customWidth="1"/>
    <col min="4631" max="4631" width="16.28515625" style="169" customWidth="1"/>
    <col min="4632" max="4632" width="19.5703125" style="169" customWidth="1"/>
    <col min="4633" max="4634" width="14.7109375" style="169" customWidth="1"/>
    <col min="4635" max="4635" width="27" style="169" customWidth="1"/>
    <col min="4636" max="4636" width="17.7109375" style="169" customWidth="1"/>
    <col min="4637" max="4638" width="16.28515625" style="169" customWidth="1"/>
    <col min="4639" max="4639" width="18.42578125" style="169" customWidth="1"/>
    <col min="4640" max="4640" width="17.5703125" style="169" customWidth="1"/>
    <col min="4641" max="4641" width="17.140625" style="169" customWidth="1"/>
    <col min="4642" max="4642" width="18.5703125" style="169" customWidth="1"/>
    <col min="4643" max="4643" width="20.5703125" style="169" customWidth="1"/>
    <col min="4644" max="4644" width="13.42578125" style="169" customWidth="1"/>
    <col min="4645" max="4849" width="9.140625" style="169"/>
    <col min="4850" max="4850" width="8" style="169" customWidth="1"/>
    <col min="4851" max="4851" width="7.140625" style="169" customWidth="1"/>
    <col min="4852" max="4852" width="17" style="169" bestFit="1" customWidth="1"/>
    <col min="4853" max="4853" width="20.28515625" style="169" bestFit="1" customWidth="1"/>
    <col min="4854" max="4854" width="2.7109375" style="169" customWidth="1"/>
    <col min="4855" max="4855" width="5.5703125" style="169" customWidth="1"/>
    <col min="4856" max="4856" width="14.42578125" style="169" customWidth="1"/>
    <col min="4857" max="4857" width="18.42578125" style="169" customWidth="1"/>
    <col min="4858" max="4858" width="13" style="169" customWidth="1"/>
    <col min="4859" max="4859" width="16.7109375" style="169" customWidth="1"/>
    <col min="4860" max="4860" width="14.7109375" style="169" customWidth="1"/>
    <col min="4861" max="4861" width="18.42578125" style="169" customWidth="1"/>
    <col min="4862" max="4862" width="19.85546875" style="169" customWidth="1"/>
    <col min="4863" max="4863" width="4.140625" style="169" customWidth="1"/>
    <col min="4864" max="4864" width="7.28515625" style="169" customWidth="1"/>
    <col min="4865" max="4865" width="10.28515625" style="169" customWidth="1"/>
    <col min="4866" max="4866" width="16.5703125" style="169" customWidth="1"/>
    <col min="4867" max="4867" width="16.7109375" style="169" customWidth="1"/>
    <col min="4868" max="4868" width="15.28515625" style="169" customWidth="1"/>
    <col min="4869" max="4869" width="31.7109375" style="169" customWidth="1"/>
    <col min="4870" max="4870" width="9.42578125" style="169" customWidth="1"/>
    <col min="4871" max="4871" width="6.7109375" style="169" customWidth="1"/>
    <col min="4872" max="4872" width="14.85546875" style="169" customWidth="1"/>
    <col min="4873" max="4873" width="15.7109375" style="169" customWidth="1"/>
    <col min="4874" max="4874" width="14.85546875" style="169" customWidth="1"/>
    <col min="4875" max="4875" width="12.5703125" style="169" customWidth="1"/>
    <col min="4876" max="4876" width="12.85546875" style="169" customWidth="1"/>
    <col min="4877" max="4877" width="13.7109375" style="169" customWidth="1"/>
    <col min="4878" max="4878" width="16" style="169" customWidth="1"/>
    <col min="4879" max="4879" width="17.28515625" style="169" customWidth="1"/>
    <col min="4880" max="4880" width="15.28515625" style="169" customWidth="1"/>
    <col min="4881" max="4881" width="16.28515625" style="169" bestFit="1" customWidth="1"/>
    <col min="4882" max="4883" width="17.28515625" style="169" customWidth="1"/>
    <col min="4884" max="4884" width="14.7109375" style="169" customWidth="1"/>
    <col min="4885" max="4885" width="16.140625" style="169" customWidth="1"/>
    <col min="4886" max="4886" width="18.7109375" style="169" customWidth="1"/>
    <col min="4887" max="4887" width="16.28515625" style="169" customWidth="1"/>
    <col min="4888" max="4888" width="19.5703125" style="169" customWidth="1"/>
    <col min="4889" max="4890" width="14.7109375" style="169" customWidth="1"/>
    <col min="4891" max="4891" width="27" style="169" customWidth="1"/>
    <col min="4892" max="4892" width="17.7109375" style="169" customWidth="1"/>
    <col min="4893" max="4894" width="16.28515625" style="169" customWidth="1"/>
    <col min="4895" max="4895" width="18.42578125" style="169" customWidth="1"/>
    <col min="4896" max="4896" width="17.5703125" style="169" customWidth="1"/>
    <col min="4897" max="4897" width="17.140625" style="169" customWidth="1"/>
    <col min="4898" max="4898" width="18.5703125" style="169" customWidth="1"/>
    <col min="4899" max="4899" width="20.5703125" style="169" customWidth="1"/>
    <col min="4900" max="4900" width="13.42578125" style="169" customWidth="1"/>
    <col min="4901" max="5105" width="9.140625" style="169"/>
    <col min="5106" max="5106" width="8" style="169" customWidth="1"/>
    <col min="5107" max="5107" width="7.140625" style="169" customWidth="1"/>
    <col min="5108" max="5108" width="17" style="169" bestFit="1" customWidth="1"/>
    <col min="5109" max="5109" width="20.28515625" style="169" bestFit="1" customWidth="1"/>
    <col min="5110" max="5110" width="2.7109375" style="169" customWidth="1"/>
    <col min="5111" max="5111" width="5.5703125" style="169" customWidth="1"/>
    <col min="5112" max="5112" width="14.42578125" style="169" customWidth="1"/>
    <col min="5113" max="5113" width="18.42578125" style="169" customWidth="1"/>
    <col min="5114" max="5114" width="13" style="169" customWidth="1"/>
    <col min="5115" max="5115" width="16.7109375" style="169" customWidth="1"/>
    <col min="5116" max="5116" width="14.7109375" style="169" customWidth="1"/>
    <col min="5117" max="5117" width="18.42578125" style="169" customWidth="1"/>
    <col min="5118" max="5118" width="19.85546875" style="169" customWidth="1"/>
    <col min="5119" max="5119" width="4.140625" style="169" customWidth="1"/>
    <col min="5120" max="5120" width="7.28515625" style="169" customWidth="1"/>
    <col min="5121" max="5121" width="10.28515625" style="169" customWidth="1"/>
    <col min="5122" max="5122" width="16.5703125" style="169" customWidth="1"/>
    <col min="5123" max="5123" width="16.7109375" style="169" customWidth="1"/>
    <col min="5124" max="5124" width="15.28515625" style="169" customWidth="1"/>
    <col min="5125" max="5125" width="31.7109375" style="169" customWidth="1"/>
    <col min="5126" max="5126" width="9.42578125" style="169" customWidth="1"/>
    <col min="5127" max="5127" width="6.7109375" style="169" customWidth="1"/>
    <col min="5128" max="5128" width="14.85546875" style="169" customWidth="1"/>
    <col min="5129" max="5129" width="15.7109375" style="169" customWidth="1"/>
    <col min="5130" max="5130" width="14.85546875" style="169" customWidth="1"/>
    <col min="5131" max="5131" width="12.5703125" style="169" customWidth="1"/>
    <col min="5132" max="5132" width="12.85546875" style="169" customWidth="1"/>
    <col min="5133" max="5133" width="13.7109375" style="169" customWidth="1"/>
    <col min="5134" max="5134" width="16" style="169" customWidth="1"/>
    <col min="5135" max="5135" width="17.28515625" style="169" customWidth="1"/>
    <col min="5136" max="5136" width="15.28515625" style="169" customWidth="1"/>
    <col min="5137" max="5137" width="16.28515625" style="169" bestFit="1" customWidth="1"/>
    <col min="5138" max="5139" width="17.28515625" style="169" customWidth="1"/>
    <col min="5140" max="5140" width="14.7109375" style="169" customWidth="1"/>
    <col min="5141" max="5141" width="16.140625" style="169" customWidth="1"/>
    <col min="5142" max="5142" width="18.7109375" style="169" customWidth="1"/>
    <col min="5143" max="5143" width="16.28515625" style="169" customWidth="1"/>
    <col min="5144" max="5144" width="19.5703125" style="169" customWidth="1"/>
    <col min="5145" max="5146" width="14.7109375" style="169" customWidth="1"/>
    <col min="5147" max="5147" width="27" style="169" customWidth="1"/>
    <col min="5148" max="5148" width="17.7109375" style="169" customWidth="1"/>
    <col min="5149" max="5150" width="16.28515625" style="169" customWidth="1"/>
    <col min="5151" max="5151" width="18.42578125" style="169" customWidth="1"/>
    <col min="5152" max="5152" width="17.5703125" style="169" customWidth="1"/>
    <col min="5153" max="5153" width="17.140625" style="169" customWidth="1"/>
    <col min="5154" max="5154" width="18.5703125" style="169" customWidth="1"/>
    <col min="5155" max="5155" width="20.5703125" style="169" customWidth="1"/>
    <col min="5156" max="5156" width="13.42578125" style="169" customWidth="1"/>
    <col min="5157" max="5361" width="9.140625" style="169"/>
    <col min="5362" max="5362" width="8" style="169" customWidth="1"/>
    <col min="5363" max="5363" width="7.140625" style="169" customWidth="1"/>
    <col min="5364" max="5364" width="17" style="169" bestFit="1" customWidth="1"/>
    <col min="5365" max="5365" width="20.28515625" style="169" bestFit="1" customWidth="1"/>
    <col min="5366" max="5366" width="2.7109375" style="169" customWidth="1"/>
    <col min="5367" max="5367" width="5.5703125" style="169" customWidth="1"/>
    <col min="5368" max="5368" width="14.42578125" style="169" customWidth="1"/>
    <col min="5369" max="5369" width="18.42578125" style="169" customWidth="1"/>
    <col min="5370" max="5370" width="13" style="169" customWidth="1"/>
    <col min="5371" max="5371" width="16.7109375" style="169" customWidth="1"/>
    <col min="5372" max="5372" width="14.7109375" style="169" customWidth="1"/>
    <col min="5373" max="5373" width="18.42578125" style="169" customWidth="1"/>
    <col min="5374" max="5374" width="19.85546875" style="169" customWidth="1"/>
    <col min="5375" max="5375" width="4.140625" style="169" customWidth="1"/>
    <col min="5376" max="5376" width="7.28515625" style="169" customWidth="1"/>
    <col min="5377" max="5377" width="10.28515625" style="169" customWidth="1"/>
    <col min="5378" max="5378" width="16.5703125" style="169" customWidth="1"/>
    <col min="5379" max="5379" width="16.7109375" style="169" customWidth="1"/>
    <col min="5380" max="5380" width="15.28515625" style="169" customWidth="1"/>
    <col min="5381" max="5381" width="31.7109375" style="169" customWidth="1"/>
    <col min="5382" max="5382" width="9.42578125" style="169" customWidth="1"/>
    <col min="5383" max="5383" width="6.7109375" style="169" customWidth="1"/>
    <col min="5384" max="5384" width="14.85546875" style="169" customWidth="1"/>
    <col min="5385" max="5385" width="15.7109375" style="169" customWidth="1"/>
    <col min="5386" max="5386" width="14.85546875" style="169" customWidth="1"/>
    <col min="5387" max="5387" width="12.5703125" style="169" customWidth="1"/>
    <col min="5388" max="5388" width="12.85546875" style="169" customWidth="1"/>
    <col min="5389" max="5389" width="13.7109375" style="169" customWidth="1"/>
    <col min="5390" max="5390" width="16" style="169" customWidth="1"/>
    <col min="5391" max="5391" width="17.28515625" style="169" customWidth="1"/>
    <col min="5392" max="5392" width="15.28515625" style="169" customWidth="1"/>
    <col min="5393" max="5393" width="16.28515625" style="169" bestFit="1" customWidth="1"/>
    <col min="5394" max="5395" width="17.28515625" style="169" customWidth="1"/>
    <col min="5396" max="5396" width="14.7109375" style="169" customWidth="1"/>
    <col min="5397" max="5397" width="16.140625" style="169" customWidth="1"/>
    <col min="5398" max="5398" width="18.7109375" style="169" customWidth="1"/>
    <col min="5399" max="5399" width="16.28515625" style="169" customWidth="1"/>
    <col min="5400" max="5400" width="19.5703125" style="169" customWidth="1"/>
    <col min="5401" max="5402" width="14.7109375" style="169" customWidth="1"/>
    <col min="5403" max="5403" width="27" style="169" customWidth="1"/>
    <col min="5404" max="5404" width="17.7109375" style="169" customWidth="1"/>
    <col min="5405" max="5406" width="16.28515625" style="169" customWidth="1"/>
    <col min="5407" max="5407" width="18.42578125" style="169" customWidth="1"/>
    <col min="5408" max="5408" width="17.5703125" style="169" customWidth="1"/>
    <col min="5409" max="5409" width="17.140625" style="169" customWidth="1"/>
    <col min="5410" max="5410" width="18.5703125" style="169" customWidth="1"/>
    <col min="5411" max="5411" width="20.5703125" style="169" customWidth="1"/>
    <col min="5412" max="5412" width="13.42578125" style="169" customWidth="1"/>
    <col min="5413" max="5617" width="9.140625" style="169"/>
    <col min="5618" max="5618" width="8" style="169" customWidth="1"/>
    <col min="5619" max="5619" width="7.140625" style="169" customWidth="1"/>
    <col min="5620" max="5620" width="17" style="169" bestFit="1" customWidth="1"/>
    <col min="5621" max="5621" width="20.28515625" style="169" bestFit="1" customWidth="1"/>
    <col min="5622" max="5622" width="2.7109375" style="169" customWidth="1"/>
    <col min="5623" max="5623" width="5.5703125" style="169" customWidth="1"/>
    <col min="5624" max="5624" width="14.42578125" style="169" customWidth="1"/>
    <col min="5625" max="5625" width="18.42578125" style="169" customWidth="1"/>
    <col min="5626" max="5626" width="13" style="169" customWidth="1"/>
    <col min="5627" max="5627" width="16.7109375" style="169" customWidth="1"/>
    <col min="5628" max="5628" width="14.7109375" style="169" customWidth="1"/>
    <col min="5629" max="5629" width="18.42578125" style="169" customWidth="1"/>
    <col min="5630" max="5630" width="19.85546875" style="169" customWidth="1"/>
    <col min="5631" max="5631" width="4.140625" style="169" customWidth="1"/>
    <col min="5632" max="5632" width="7.28515625" style="169" customWidth="1"/>
    <col min="5633" max="5633" width="10.28515625" style="169" customWidth="1"/>
    <col min="5634" max="5634" width="16.5703125" style="169" customWidth="1"/>
    <col min="5635" max="5635" width="16.7109375" style="169" customWidth="1"/>
    <col min="5636" max="5636" width="15.28515625" style="169" customWidth="1"/>
    <col min="5637" max="5637" width="31.7109375" style="169" customWidth="1"/>
    <col min="5638" max="5638" width="9.42578125" style="169" customWidth="1"/>
    <col min="5639" max="5639" width="6.7109375" style="169" customWidth="1"/>
    <col min="5640" max="5640" width="14.85546875" style="169" customWidth="1"/>
    <col min="5641" max="5641" width="15.7109375" style="169" customWidth="1"/>
    <col min="5642" max="5642" width="14.85546875" style="169" customWidth="1"/>
    <col min="5643" max="5643" width="12.5703125" style="169" customWidth="1"/>
    <col min="5644" max="5644" width="12.85546875" style="169" customWidth="1"/>
    <col min="5645" max="5645" width="13.7109375" style="169" customWidth="1"/>
    <col min="5646" max="5646" width="16" style="169" customWidth="1"/>
    <col min="5647" max="5647" width="17.28515625" style="169" customWidth="1"/>
    <col min="5648" max="5648" width="15.28515625" style="169" customWidth="1"/>
    <col min="5649" max="5649" width="16.28515625" style="169" bestFit="1" customWidth="1"/>
    <col min="5650" max="5651" width="17.28515625" style="169" customWidth="1"/>
    <col min="5652" max="5652" width="14.7109375" style="169" customWidth="1"/>
    <col min="5653" max="5653" width="16.140625" style="169" customWidth="1"/>
    <col min="5654" max="5654" width="18.7109375" style="169" customWidth="1"/>
    <col min="5655" max="5655" width="16.28515625" style="169" customWidth="1"/>
    <col min="5656" max="5656" width="19.5703125" style="169" customWidth="1"/>
    <col min="5657" max="5658" width="14.7109375" style="169" customWidth="1"/>
    <col min="5659" max="5659" width="27" style="169" customWidth="1"/>
    <col min="5660" max="5660" width="17.7109375" style="169" customWidth="1"/>
    <col min="5661" max="5662" width="16.28515625" style="169" customWidth="1"/>
    <col min="5663" max="5663" width="18.42578125" style="169" customWidth="1"/>
    <col min="5664" max="5664" width="17.5703125" style="169" customWidth="1"/>
    <col min="5665" max="5665" width="17.140625" style="169" customWidth="1"/>
    <col min="5666" max="5666" width="18.5703125" style="169" customWidth="1"/>
    <col min="5667" max="5667" width="20.5703125" style="169" customWidth="1"/>
    <col min="5668" max="5668" width="13.42578125" style="169" customWidth="1"/>
    <col min="5669" max="5873" width="9.140625" style="169"/>
    <col min="5874" max="5874" width="8" style="169" customWidth="1"/>
    <col min="5875" max="5875" width="7.140625" style="169" customWidth="1"/>
    <col min="5876" max="5876" width="17" style="169" bestFit="1" customWidth="1"/>
    <col min="5877" max="5877" width="20.28515625" style="169" bestFit="1" customWidth="1"/>
    <col min="5878" max="5878" width="2.7109375" style="169" customWidth="1"/>
    <col min="5879" max="5879" width="5.5703125" style="169" customWidth="1"/>
    <col min="5880" max="5880" width="14.42578125" style="169" customWidth="1"/>
    <col min="5881" max="5881" width="18.42578125" style="169" customWidth="1"/>
    <col min="5882" max="5882" width="13" style="169" customWidth="1"/>
    <col min="5883" max="5883" width="16.7109375" style="169" customWidth="1"/>
    <col min="5884" max="5884" width="14.7109375" style="169" customWidth="1"/>
    <col min="5885" max="5885" width="18.42578125" style="169" customWidth="1"/>
    <col min="5886" max="5886" width="19.85546875" style="169" customWidth="1"/>
    <col min="5887" max="5887" width="4.140625" style="169" customWidth="1"/>
    <col min="5888" max="5888" width="7.28515625" style="169" customWidth="1"/>
    <col min="5889" max="5889" width="10.28515625" style="169" customWidth="1"/>
    <col min="5890" max="5890" width="16.5703125" style="169" customWidth="1"/>
    <col min="5891" max="5891" width="16.7109375" style="169" customWidth="1"/>
    <col min="5892" max="5892" width="15.28515625" style="169" customWidth="1"/>
    <col min="5893" max="5893" width="31.7109375" style="169" customWidth="1"/>
    <col min="5894" max="5894" width="9.42578125" style="169" customWidth="1"/>
    <col min="5895" max="5895" width="6.7109375" style="169" customWidth="1"/>
    <col min="5896" max="5896" width="14.85546875" style="169" customWidth="1"/>
    <col min="5897" max="5897" width="15.7109375" style="169" customWidth="1"/>
    <col min="5898" max="5898" width="14.85546875" style="169" customWidth="1"/>
    <col min="5899" max="5899" width="12.5703125" style="169" customWidth="1"/>
    <col min="5900" max="5900" width="12.85546875" style="169" customWidth="1"/>
    <col min="5901" max="5901" width="13.7109375" style="169" customWidth="1"/>
    <col min="5902" max="5902" width="16" style="169" customWidth="1"/>
    <col min="5903" max="5903" width="17.28515625" style="169" customWidth="1"/>
    <col min="5904" max="5904" width="15.28515625" style="169" customWidth="1"/>
    <col min="5905" max="5905" width="16.28515625" style="169" bestFit="1" customWidth="1"/>
    <col min="5906" max="5907" width="17.28515625" style="169" customWidth="1"/>
    <col min="5908" max="5908" width="14.7109375" style="169" customWidth="1"/>
    <col min="5909" max="5909" width="16.140625" style="169" customWidth="1"/>
    <col min="5910" max="5910" width="18.7109375" style="169" customWidth="1"/>
    <col min="5911" max="5911" width="16.28515625" style="169" customWidth="1"/>
    <col min="5912" max="5912" width="19.5703125" style="169" customWidth="1"/>
    <col min="5913" max="5914" width="14.7109375" style="169" customWidth="1"/>
    <col min="5915" max="5915" width="27" style="169" customWidth="1"/>
    <col min="5916" max="5916" width="17.7109375" style="169" customWidth="1"/>
    <col min="5917" max="5918" width="16.28515625" style="169" customWidth="1"/>
    <col min="5919" max="5919" width="18.42578125" style="169" customWidth="1"/>
    <col min="5920" max="5920" width="17.5703125" style="169" customWidth="1"/>
    <col min="5921" max="5921" width="17.140625" style="169" customWidth="1"/>
    <col min="5922" max="5922" width="18.5703125" style="169" customWidth="1"/>
    <col min="5923" max="5923" width="20.5703125" style="169" customWidth="1"/>
    <col min="5924" max="5924" width="13.42578125" style="169" customWidth="1"/>
    <col min="5925" max="6129" width="9.140625" style="169"/>
    <col min="6130" max="6130" width="8" style="169" customWidth="1"/>
    <col min="6131" max="6131" width="7.140625" style="169" customWidth="1"/>
    <col min="6132" max="6132" width="17" style="169" bestFit="1" customWidth="1"/>
    <col min="6133" max="6133" width="20.28515625" style="169" bestFit="1" customWidth="1"/>
    <col min="6134" max="6134" width="2.7109375" style="169" customWidth="1"/>
    <col min="6135" max="6135" width="5.5703125" style="169" customWidth="1"/>
    <col min="6136" max="6136" width="14.42578125" style="169" customWidth="1"/>
    <col min="6137" max="6137" width="18.42578125" style="169" customWidth="1"/>
    <col min="6138" max="6138" width="13" style="169" customWidth="1"/>
    <col min="6139" max="6139" width="16.7109375" style="169" customWidth="1"/>
    <col min="6140" max="6140" width="14.7109375" style="169" customWidth="1"/>
    <col min="6141" max="6141" width="18.42578125" style="169" customWidth="1"/>
    <col min="6142" max="6142" width="19.85546875" style="169" customWidth="1"/>
    <col min="6143" max="6143" width="4.140625" style="169" customWidth="1"/>
    <col min="6144" max="6144" width="7.28515625" style="169" customWidth="1"/>
    <col min="6145" max="6145" width="10.28515625" style="169" customWidth="1"/>
    <col min="6146" max="6146" width="16.5703125" style="169" customWidth="1"/>
    <col min="6147" max="6147" width="16.7109375" style="169" customWidth="1"/>
    <col min="6148" max="6148" width="15.28515625" style="169" customWidth="1"/>
    <col min="6149" max="6149" width="31.7109375" style="169" customWidth="1"/>
    <col min="6150" max="6150" width="9.42578125" style="169" customWidth="1"/>
    <col min="6151" max="6151" width="6.7109375" style="169" customWidth="1"/>
    <col min="6152" max="6152" width="14.85546875" style="169" customWidth="1"/>
    <col min="6153" max="6153" width="15.7109375" style="169" customWidth="1"/>
    <col min="6154" max="6154" width="14.85546875" style="169" customWidth="1"/>
    <col min="6155" max="6155" width="12.5703125" style="169" customWidth="1"/>
    <col min="6156" max="6156" width="12.85546875" style="169" customWidth="1"/>
    <col min="6157" max="6157" width="13.7109375" style="169" customWidth="1"/>
    <col min="6158" max="6158" width="16" style="169" customWidth="1"/>
    <col min="6159" max="6159" width="17.28515625" style="169" customWidth="1"/>
    <col min="6160" max="6160" width="15.28515625" style="169" customWidth="1"/>
    <col min="6161" max="6161" width="16.28515625" style="169" bestFit="1" customWidth="1"/>
    <col min="6162" max="6163" width="17.28515625" style="169" customWidth="1"/>
    <col min="6164" max="6164" width="14.7109375" style="169" customWidth="1"/>
    <col min="6165" max="6165" width="16.140625" style="169" customWidth="1"/>
    <col min="6166" max="6166" width="18.7109375" style="169" customWidth="1"/>
    <col min="6167" max="6167" width="16.28515625" style="169" customWidth="1"/>
    <col min="6168" max="6168" width="19.5703125" style="169" customWidth="1"/>
    <col min="6169" max="6170" width="14.7109375" style="169" customWidth="1"/>
    <col min="6171" max="6171" width="27" style="169" customWidth="1"/>
    <col min="6172" max="6172" width="17.7109375" style="169" customWidth="1"/>
    <col min="6173" max="6174" width="16.28515625" style="169" customWidth="1"/>
    <col min="6175" max="6175" width="18.42578125" style="169" customWidth="1"/>
    <col min="6176" max="6176" width="17.5703125" style="169" customWidth="1"/>
    <col min="6177" max="6177" width="17.140625" style="169" customWidth="1"/>
    <col min="6178" max="6178" width="18.5703125" style="169" customWidth="1"/>
    <col min="6179" max="6179" width="20.5703125" style="169" customWidth="1"/>
    <col min="6180" max="6180" width="13.42578125" style="169" customWidth="1"/>
    <col min="6181" max="6385" width="9.140625" style="169"/>
    <col min="6386" max="6386" width="8" style="169" customWidth="1"/>
    <col min="6387" max="6387" width="7.140625" style="169" customWidth="1"/>
    <col min="6388" max="6388" width="17" style="169" bestFit="1" customWidth="1"/>
    <col min="6389" max="6389" width="20.28515625" style="169" bestFit="1" customWidth="1"/>
    <col min="6390" max="6390" width="2.7109375" style="169" customWidth="1"/>
    <col min="6391" max="6391" width="5.5703125" style="169" customWidth="1"/>
    <col min="6392" max="6392" width="14.42578125" style="169" customWidth="1"/>
    <col min="6393" max="6393" width="18.42578125" style="169" customWidth="1"/>
    <col min="6394" max="6394" width="13" style="169" customWidth="1"/>
    <col min="6395" max="6395" width="16.7109375" style="169" customWidth="1"/>
    <col min="6396" max="6396" width="14.7109375" style="169" customWidth="1"/>
    <col min="6397" max="6397" width="18.42578125" style="169" customWidth="1"/>
    <col min="6398" max="6398" width="19.85546875" style="169" customWidth="1"/>
    <col min="6399" max="6399" width="4.140625" style="169" customWidth="1"/>
    <col min="6400" max="6400" width="7.28515625" style="169" customWidth="1"/>
    <col min="6401" max="6401" width="10.28515625" style="169" customWidth="1"/>
    <col min="6402" max="6402" width="16.5703125" style="169" customWidth="1"/>
    <col min="6403" max="6403" width="16.7109375" style="169" customWidth="1"/>
    <col min="6404" max="6404" width="15.28515625" style="169" customWidth="1"/>
    <col min="6405" max="6405" width="31.7109375" style="169" customWidth="1"/>
    <col min="6406" max="6406" width="9.42578125" style="169" customWidth="1"/>
    <col min="6407" max="6407" width="6.7109375" style="169" customWidth="1"/>
    <col min="6408" max="6408" width="14.85546875" style="169" customWidth="1"/>
    <col min="6409" max="6409" width="15.7109375" style="169" customWidth="1"/>
    <col min="6410" max="6410" width="14.85546875" style="169" customWidth="1"/>
    <col min="6411" max="6411" width="12.5703125" style="169" customWidth="1"/>
    <col min="6412" max="6412" width="12.85546875" style="169" customWidth="1"/>
    <col min="6413" max="6413" width="13.7109375" style="169" customWidth="1"/>
    <col min="6414" max="6414" width="16" style="169" customWidth="1"/>
    <col min="6415" max="6415" width="17.28515625" style="169" customWidth="1"/>
    <col min="6416" max="6416" width="15.28515625" style="169" customWidth="1"/>
    <col min="6417" max="6417" width="16.28515625" style="169" bestFit="1" customWidth="1"/>
    <col min="6418" max="6419" width="17.28515625" style="169" customWidth="1"/>
    <col min="6420" max="6420" width="14.7109375" style="169" customWidth="1"/>
    <col min="6421" max="6421" width="16.140625" style="169" customWidth="1"/>
    <col min="6422" max="6422" width="18.7109375" style="169" customWidth="1"/>
    <col min="6423" max="6423" width="16.28515625" style="169" customWidth="1"/>
    <col min="6424" max="6424" width="19.5703125" style="169" customWidth="1"/>
    <col min="6425" max="6426" width="14.7109375" style="169" customWidth="1"/>
    <col min="6427" max="6427" width="27" style="169" customWidth="1"/>
    <col min="6428" max="6428" width="17.7109375" style="169" customWidth="1"/>
    <col min="6429" max="6430" width="16.28515625" style="169" customWidth="1"/>
    <col min="6431" max="6431" width="18.42578125" style="169" customWidth="1"/>
    <col min="6432" max="6432" width="17.5703125" style="169" customWidth="1"/>
    <col min="6433" max="6433" width="17.140625" style="169" customWidth="1"/>
    <col min="6434" max="6434" width="18.5703125" style="169" customWidth="1"/>
    <col min="6435" max="6435" width="20.5703125" style="169" customWidth="1"/>
    <col min="6436" max="6436" width="13.42578125" style="169" customWidth="1"/>
    <col min="6437" max="6641" width="9.140625" style="169"/>
    <col min="6642" max="6642" width="8" style="169" customWidth="1"/>
    <col min="6643" max="6643" width="7.140625" style="169" customWidth="1"/>
    <col min="6644" max="6644" width="17" style="169" bestFit="1" customWidth="1"/>
    <col min="6645" max="6645" width="20.28515625" style="169" bestFit="1" customWidth="1"/>
    <col min="6646" max="6646" width="2.7109375" style="169" customWidth="1"/>
    <col min="6647" max="6647" width="5.5703125" style="169" customWidth="1"/>
    <col min="6648" max="6648" width="14.42578125" style="169" customWidth="1"/>
    <col min="6649" max="6649" width="18.42578125" style="169" customWidth="1"/>
    <col min="6650" max="6650" width="13" style="169" customWidth="1"/>
    <col min="6651" max="6651" width="16.7109375" style="169" customWidth="1"/>
    <col min="6652" max="6652" width="14.7109375" style="169" customWidth="1"/>
    <col min="6653" max="6653" width="18.42578125" style="169" customWidth="1"/>
    <col min="6654" max="6654" width="19.85546875" style="169" customWidth="1"/>
    <col min="6655" max="6655" width="4.140625" style="169" customWidth="1"/>
    <col min="6656" max="6656" width="7.28515625" style="169" customWidth="1"/>
    <col min="6657" max="6657" width="10.28515625" style="169" customWidth="1"/>
    <col min="6658" max="6658" width="16.5703125" style="169" customWidth="1"/>
    <col min="6659" max="6659" width="16.7109375" style="169" customWidth="1"/>
    <col min="6660" max="6660" width="15.28515625" style="169" customWidth="1"/>
    <col min="6661" max="6661" width="31.7109375" style="169" customWidth="1"/>
    <col min="6662" max="6662" width="9.42578125" style="169" customWidth="1"/>
    <col min="6663" max="6663" width="6.7109375" style="169" customWidth="1"/>
    <col min="6664" max="6664" width="14.85546875" style="169" customWidth="1"/>
    <col min="6665" max="6665" width="15.7109375" style="169" customWidth="1"/>
    <col min="6666" max="6666" width="14.85546875" style="169" customWidth="1"/>
    <col min="6667" max="6667" width="12.5703125" style="169" customWidth="1"/>
    <col min="6668" max="6668" width="12.85546875" style="169" customWidth="1"/>
    <col min="6669" max="6669" width="13.7109375" style="169" customWidth="1"/>
    <col min="6670" max="6670" width="16" style="169" customWidth="1"/>
    <col min="6671" max="6671" width="17.28515625" style="169" customWidth="1"/>
    <col min="6672" max="6672" width="15.28515625" style="169" customWidth="1"/>
    <col min="6673" max="6673" width="16.28515625" style="169" bestFit="1" customWidth="1"/>
    <col min="6674" max="6675" width="17.28515625" style="169" customWidth="1"/>
    <col min="6676" max="6676" width="14.7109375" style="169" customWidth="1"/>
    <col min="6677" max="6677" width="16.140625" style="169" customWidth="1"/>
    <col min="6678" max="6678" width="18.7109375" style="169" customWidth="1"/>
    <col min="6679" max="6679" width="16.28515625" style="169" customWidth="1"/>
    <col min="6680" max="6680" width="19.5703125" style="169" customWidth="1"/>
    <col min="6681" max="6682" width="14.7109375" style="169" customWidth="1"/>
    <col min="6683" max="6683" width="27" style="169" customWidth="1"/>
    <col min="6684" max="6684" width="17.7109375" style="169" customWidth="1"/>
    <col min="6685" max="6686" width="16.28515625" style="169" customWidth="1"/>
    <col min="6687" max="6687" width="18.42578125" style="169" customWidth="1"/>
    <col min="6688" max="6688" width="17.5703125" style="169" customWidth="1"/>
    <col min="6689" max="6689" width="17.140625" style="169" customWidth="1"/>
    <col min="6690" max="6690" width="18.5703125" style="169" customWidth="1"/>
    <col min="6691" max="6691" width="20.5703125" style="169" customWidth="1"/>
    <col min="6692" max="6692" width="13.42578125" style="169" customWidth="1"/>
    <col min="6693" max="6897" width="9.140625" style="169"/>
    <col min="6898" max="6898" width="8" style="169" customWidth="1"/>
    <col min="6899" max="6899" width="7.140625" style="169" customWidth="1"/>
    <col min="6900" max="6900" width="17" style="169" bestFit="1" customWidth="1"/>
    <col min="6901" max="6901" width="20.28515625" style="169" bestFit="1" customWidth="1"/>
    <col min="6902" max="6902" width="2.7109375" style="169" customWidth="1"/>
    <col min="6903" max="6903" width="5.5703125" style="169" customWidth="1"/>
    <col min="6904" max="6904" width="14.42578125" style="169" customWidth="1"/>
    <col min="6905" max="6905" width="18.42578125" style="169" customWidth="1"/>
    <col min="6906" max="6906" width="13" style="169" customWidth="1"/>
    <col min="6907" max="6907" width="16.7109375" style="169" customWidth="1"/>
    <col min="6908" max="6908" width="14.7109375" style="169" customWidth="1"/>
    <col min="6909" max="6909" width="18.42578125" style="169" customWidth="1"/>
    <col min="6910" max="6910" width="19.85546875" style="169" customWidth="1"/>
    <col min="6911" max="6911" width="4.140625" style="169" customWidth="1"/>
    <col min="6912" max="6912" width="7.28515625" style="169" customWidth="1"/>
    <col min="6913" max="6913" width="10.28515625" style="169" customWidth="1"/>
    <col min="6914" max="6914" width="16.5703125" style="169" customWidth="1"/>
    <col min="6915" max="6915" width="16.7109375" style="169" customWidth="1"/>
    <col min="6916" max="6916" width="15.28515625" style="169" customWidth="1"/>
    <col min="6917" max="6917" width="31.7109375" style="169" customWidth="1"/>
    <col min="6918" max="6918" width="9.42578125" style="169" customWidth="1"/>
    <col min="6919" max="6919" width="6.7109375" style="169" customWidth="1"/>
    <col min="6920" max="6920" width="14.85546875" style="169" customWidth="1"/>
    <col min="6921" max="6921" width="15.7109375" style="169" customWidth="1"/>
    <col min="6922" max="6922" width="14.85546875" style="169" customWidth="1"/>
    <col min="6923" max="6923" width="12.5703125" style="169" customWidth="1"/>
    <col min="6924" max="6924" width="12.85546875" style="169" customWidth="1"/>
    <col min="6925" max="6925" width="13.7109375" style="169" customWidth="1"/>
    <col min="6926" max="6926" width="16" style="169" customWidth="1"/>
    <col min="6927" max="6927" width="17.28515625" style="169" customWidth="1"/>
    <col min="6928" max="6928" width="15.28515625" style="169" customWidth="1"/>
    <col min="6929" max="6929" width="16.28515625" style="169" bestFit="1" customWidth="1"/>
    <col min="6930" max="6931" width="17.28515625" style="169" customWidth="1"/>
    <col min="6932" max="6932" width="14.7109375" style="169" customWidth="1"/>
    <col min="6933" max="6933" width="16.140625" style="169" customWidth="1"/>
    <col min="6934" max="6934" width="18.7109375" style="169" customWidth="1"/>
    <col min="6935" max="6935" width="16.28515625" style="169" customWidth="1"/>
    <col min="6936" max="6936" width="19.5703125" style="169" customWidth="1"/>
    <col min="6937" max="6938" width="14.7109375" style="169" customWidth="1"/>
    <col min="6939" max="6939" width="27" style="169" customWidth="1"/>
    <col min="6940" max="6940" width="17.7109375" style="169" customWidth="1"/>
    <col min="6941" max="6942" width="16.28515625" style="169" customWidth="1"/>
    <col min="6943" max="6943" width="18.42578125" style="169" customWidth="1"/>
    <col min="6944" max="6944" width="17.5703125" style="169" customWidth="1"/>
    <col min="6945" max="6945" width="17.140625" style="169" customWidth="1"/>
    <col min="6946" max="6946" width="18.5703125" style="169" customWidth="1"/>
    <col min="6947" max="6947" width="20.5703125" style="169" customWidth="1"/>
    <col min="6948" max="6948" width="13.42578125" style="169" customWidth="1"/>
    <col min="6949" max="7153" width="9.140625" style="169"/>
    <col min="7154" max="7154" width="8" style="169" customWidth="1"/>
    <col min="7155" max="7155" width="7.140625" style="169" customWidth="1"/>
    <col min="7156" max="7156" width="17" style="169" bestFit="1" customWidth="1"/>
    <col min="7157" max="7157" width="20.28515625" style="169" bestFit="1" customWidth="1"/>
    <col min="7158" max="7158" width="2.7109375" style="169" customWidth="1"/>
    <col min="7159" max="7159" width="5.5703125" style="169" customWidth="1"/>
    <col min="7160" max="7160" width="14.42578125" style="169" customWidth="1"/>
    <col min="7161" max="7161" width="18.42578125" style="169" customWidth="1"/>
    <col min="7162" max="7162" width="13" style="169" customWidth="1"/>
    <col min="7163" max="7163" width="16.7109375" style="169" customWidth="1"/>
    <col min="7164" max="7164" width="14.7109375" style="169" customWidth="1"/>
    <col min="7165" max="7165" width="18.42578125" style="169" customWidth="1"/>
    <col min="7166" max="7166" width="19.85546875" style="169" customWidth="1"/>
    <col min="7167" max="7167" width="4.140625" style="169" customWidth="1"/>
    <col min="7168" max="7168" width="7.28515625" style="169" customWidth="1"/>
    <col min="7169" max="7169" width="10.28515625" style="169" customWidth="1"/>
    <col min="7170" max="7170" width="16.5703125" style="169" customWidth="1"/>
    <col min="7171" max="7171" width="16.7109375" style="169" customWidth="1"/>
    <col min="7172" max="7172" width="15.28515625" style="169" customWidth="1"/>
    <col min="7173" max="7173" width="31.7109375" style="169" customWidth="1"/>
    <col min="7174" max="7174" width="9.42578125" style="169" customWidth="1"/>
    <col min="7175" max="7175" width="6.7109375" style="169" customWidth="1"/>
    <col min="7176" max="7176" width="14.85546875" style="169" customWidth="1"/>
    <col min="7177" max="7177" width="15.7109375" style="169" customWidth="1"/>
    <col min="7178" max="7178" width="14.85546875" style="169" customWidth="1"/>
    <col min="7179" max="7179" width="12.5703125" style="169" customWidth="1"/>
    <col min="7180" max="7180" width="12.85546875" style="169" customWidth="1"/>
    <col min="7181" max="7181" width="13.7109375" style="169" customWidth="1"/>
    <col min="7182" max="7182" width="16" style="169" customWidth="1"/>
    <col min="7183" max="7183" width="17.28515625" style="169" customWidth="1"/>
    <col min="7184" max="7184" width="15.28515625" style="169" customWidth="1"/>
    <col min="7185" max="7185" width="16.28515625" style="169" bestFit="1" customWidth="1"/>
    <col min="7186" max="7187" width="17.28515625" style="169" customWidth="1"/>
    <col min="7188" max="7188" width="14.7109375" style="169" customWidth="1"/>
    <col min="7189" max="7189" width="16.140625" style="169" customWidth="1"/>
    <col min="7190" max="7190" width="18.7109375" style="169" customWidth="1"/>
    <col min="7191" max="7191" width="16.28515625" style="169" customWidth="1"/>
    <col min="7192" max="7192" width="19.5703125" style="169" customWidth="1"/>
    <col min="7193" max="7194" width="14.7109375" style="169" customWidth="1"/>
    <col min="7195" max="7195" width="27" style="169" customWidth="1"/>
    <col min="7196" max="7196" width="17.7109375" style="169" customWidth="1"/>
    <col min="7197" max="7198" width="16.28515625" style="169" customWidth="1"/>
    <col min="7199" max="7199" width="18.42578125" style="169" customWidth="1"/>
    <col min="7200" max="7200" width="17.5703125" style="169" customWidth="1"/>
    <col min="7201" max="7201" width="17.140625" style="169" customWidth="1"/>
    <col min="7202" max="7202" width="18.5703125" style="169" customWidth="1"/>
    <col min="7203" max="7203" width="20.5703125" style="169" customWidth="1"/>
    <col min="7204" max="7204" width="13.42578125" style="169" customWidth="1"/>
    <col min="7205" max="7409" width="9.140625" style="169"/>
    <col min="7410" max="7410" width="8" style="169" customWidth="1"/>
    <col min="7411" max="7411" width="7.140625" style="169" customWidth="1"/>
    <col min="7412" max="7412" width="17" style="169" bestFit="1" customWidth="1"/>
    <col min="7413" max="7413" width="20.28515625" style="169" bestFit="1" customWidth="1"/>
    <col min="7414" max="7414" width="2.7109375" style="169" customWidth="1"/>
    <col min="7415" max="7415" width="5.5703125" style="169" customWidth="1"/>
    <col min="7416" max="7416" width="14.42578125" style="169" customWidth="1"/>
    <col min="7417" max="7417" width="18.42578125" style="169" customWidth="1"/>
    <col min="7418" max="7418" width="13" style="169" customWidth="1"/>
    <col min="7419" max="7419" width="16.7109375" style="169" customWidth="1"/>
    <col min="7420" max="7420" width="14.7109375" style="169" customWidth="1"/>
    <col min="7421" max="7421" width="18.42578125" style="169" customWidth="1"/>
    <col min="7422" max="7422" width="19.85546875" style="169" customWidth="1"/>
    <col min="7423" max="7423" width="4.140625" style="169" customWidth="1"/>
    <col min="7424" max="7424" width="7.28515625" style="169" customWidth="1"/>
    <col min="7425" max="7425" width="10.28515625" style="169" customWidth="1"/>
    <col min="7426" max="7426" width="16.5703125" style="169" customWidth="1"/>
    <col min="7427" max="7427" width="16.7109375" style="169" customWidth="1"/>
    <col min="7428" max="7428" width="15.28515625" style="169" customWidth="1"/>
    <col min="7429" max="7429" width="31.7109375" style="169" customWidth="1"/>
    <col min="7430" max="7430" width="9.42578125" style="169" customWidth="1"/>
    <col min="7431" max="7431" width="6.7109375" style="169" customWidth="1"/>
    <col min="7432" max="7432" width="14.85546875" style="169" customWidth="1"/>
    <col min="7433" max="7433" width="15.7109375" style="169" customWidth="1"/>
    <col min="7434" max="7434" width="14.85546875" style="169" customWidth="1"/>
    <col min="7435" max="7435" width="12.5703125" style="169" customWidth="1"/>
    <col min="7436" max="7436" width="12.85546875" style="169" customWidth="1"/>
    <col min="7437" max="7437" width="13.7109375" style="169" customWidth="1"/>
    <col min="7438" max="7438" width="16" style="169" customWidth="1"/>
    <col min="7439" max="7439" width="17.28515625" style="169" customWidth="1"/>
    <col min="7440" max="7440" width="15.28515625" style="169" customWidth="1"/>
    <col min="7441" max="7441" width="16.28515625" style="169" bestFit="1" customWidth="1"/>
    <col min="7442" max="7443" width="17.28515625" style="169" customWidth="1"/>
    <col min="7444" max="7444" width="14.7109375" style="169" customWidth="1"/>
    <col min="7445" max="7445" width="16.140625" style="169" customWidth="1"/>
    <col min="7446" max="7446" width="18.7109375" style="169" customWidth="1"/>
    <col min="7447" max="7447" width="16.28515625" style="169" customWidth="1"/>
    <col min="7448" max="7448" width="19.5703125" style="169" customWidth="1"/>
    <col min="7449" max="7450" width="14.7109375" style="169" customWidth="1"/>
    <col min="7451" max="7451" width="27" style="169" customWidth="1"/>
    <col min="7452" max="7452" width="17.7109375" style="169" customWidth="1"/>
    <col min="7453" max="7454" width="16.28515625" style="169" customWidth="1"/>
    <col min="7455" max="7455" width="18.42578125" style="169" customWidth="1"/>
    <col min="7456" max="7456" width="17.5703125" style="169" customWidth="1"/>
    <col min="7457" max="7457" width="17.140625" style="169" customWidth="1"/>
    <col min="7458" max="7458" width="18.5703125" style="169" customWidth="1"/>
    <col min="7459" max="7459" width="20.5703125" style="169" customWidth="1"/>
    <col min="7460" max="7460" width="13.42578125" style="169" customWidth="1"/>
    <col min="7461" max="7665" width="9.140625" style="169"/>
    <col min="7666" max="7666" width="8" style="169" customWidth="1"/>
    <col min="7667" max="7667" width="7.140625" style="169" customWidth="1"/>
    <col min="7668" max="7668" width="17" style="169" bestFit="1" customWidth="1"/>
    <col min="7669" max="7669" width="20.28515625" style="169" bestFit="1" customWidth="1"/>
    <col min="7670" max="7670" width="2.7109375" style="169" customWidth="1"/>
    <col min="7671" max="7671" width="5.5703125" style="169" customWidth="1"/>
    <col min="7672" max="7672" width="14.42578125" style="169" customWidth="1"/>
    <col min="7673" max="7673" width="18.42578125" style="169" customWidth="1"/>
    <col min="7674" max="7674" width="13" style="169" customWidth="1"/>
    <col min="7675" max="7675" width="16.7109375" style="169" customWidth="1"/>
    <col min="7676" max="7676" width="14.7109375" style="169" customWidth="1"/>
    <col min="7677" max="7677" width="18.42578125" style="169" customWidth="1"/>
    <col min="7678" max="7678" width="19.85546875" style="169" customWidth="1"/>
    <col min="7679" max="7679" width="4.140625" style="169" customWidth="1"/>
    <col min="7680" max="7680" width="7.28515625" style="169" customWidth="1"/>
    <col min="7681" max="7681" width="10.28515625" style="169" customWidth="1"/>
    <col min="7682" max="7682" width="16.5703125" style="169" customWidth="1"/>
    <col min="7683" max="7683" width="16.7109375" style="169" customWidth="1"/>
    <col min="7684" max="7684" width="15.28515625" style="169" customWidth="1"/>
    <col min="7685" max="7685" width="31.7109375" style="169" customWidth="1"/>
    <col min="7686" max="7686" width="9.42578125" style="169" customWidth="1"/>
    <col min="7687" max="7687" width="6.7109375" style="169" customWidth="1"/>
    <col min="7688" max="7688" width="14.85546875" style="169" customWidth="1"/>
    <col min="7689" max="7689" width="15.7109375" style="169" customWidth="1"/>
    <col min="7690" max="7690" width="14.85546875" style="169" customWidth="1"/>
    <col min="7691" max="7691" width="12.5703125" style="169" customWidth="1"/>
    <col min="7692" max="7692" width="12.85546875" style="169" customWidth="1"/>
    <col min="7693" max="7693" width="13.7109375" style="169" customWidth="1"/>
    <col min="7694" max="7694" width="16" style="169" customWidth="1"/>
    <col min="7695" max="7695" width="17.28515625" style="169" customWidth="1"/>
    <col min="7696" max="7696" width="15.28515625" style="169" customWidth="1"/>
    <col min="7697" max="7697" width="16.28515625" style="169" bestFit="1" customWidth="1"/>
    <col min="7698" max="7699" width="17.28515625" style="169" customWidth="1"/>
    <col min="7700" max="7700" width="14.7109375" style="169" customWidth="1"/>
    <col min="7701" max="7701" width="16.140625" style="169" customWidth="1"/>
    <col min="7702" max="7702" width="18.7109375" style="169" customWidth="1"/>
    <col min="7703" max="7703" width="16.28515625" style="169" customWidth="1"/>
    <col min="7704" max="7704" width="19.5703125" style="169" customWidth="1"/>
    <col min="7705" max="7706" width="14.7109375" style="169" customWidth="1"/>
    <col min="7707" max="7707" width="27" style="169" customWidth="1"/>
    <col min="7708" max="7708" width="17.7109375" style="169" customWidth="1"/>
    <col min="7709" max="7710" width="16.28515625" style="169" customWidth="1"/>
    <col min="7711" max="7711" width="18.42578125" style="169" customWidth="1"/>
    <col min="7712" max="7712" width="17.5703125" style="169" customWidth="1"/>
    <col min="7713" max="7713" width="17.140625" style="169" customWidth="1"/>
    <col min="7714" max="7714" width="18.5703125" style="169" customWidth="1"/>
    <col min="7715" max="7715" width="20.5703125" style="169" customWidth="1"/>
    <col min="7716" max="7716" width="13.42578125" style="169" customWidth="1"/>
    <col min="7717" max="7921" width="9.140625" style="169"/>
    <col min="7922" max="7922" width="8" style="169" customWidth="1"/>
    <col min="7923" max="7923" width="7.140625" style="169" customWidth="1"/>
    <col min="7924" max="7924" width="17" style="169" bestFit="1" customWidth="1"/>
    <col min="7925" max="7925" width="20.28515625" style="169" bestFit="1" customWidth="1"/>
    <col min="7926" max="7926" width="2.7109375" style="169" customWidth="1"/>
    <col min="7927" max="7927" width="5.5703125" style="169" customWidth="1"/>
    <col min="7928" max="7928" width="14.42578125" style="169" customWidth="1"/>
    <col min="7929" max="7929" width="18.42578125" style="169" customWidth="1"/>
    <col min="7930" max="7930" width="13" style="169" customWidth="1"/>
    <col min="7931" max="7931" width="16.7109375" style="169" customWidth="1"/>
    <col min="7932" max="7932" width="14.7109375" style="169" customWidth="1"/>
    <col min="7933" max="7933" width="18.42578125" style="169" customWidth="1"/>
    <col min="7934" max="7934" width="19.85546875" style="169" customWidth="1"/>
    <col min="7935" max="7935" width="4.140625" style="169" customWidth="1"/>
    <col min="7936" max="7936" width="7.28515625" style="169" customWidth="1"/>
    <col min="7937" max="7937" width="10.28515625" style="169" customWidth="1"/>
    <col min="7938" max="7938" width="16.5703125" style="169" customWidth="1"/>
    <col min="7939" max="7939" width="16.7109375" style="169" customWidth="1"/>
    <col min="7940" max="7940" width="15.28515625" style="169" customWidth="1"/>
    <col min="7941" max="7941" width="31.7109375" style="169" customWidth="1"/>
    <col min="7942" max="7942" width="9.42578125" style="169" customWidth="1"/>
    <col min="7943" max="7943" width="6.7109375" style="169" customWidth="1"/>
    <col min="7944" max="7944" width="14.85546875" style="169" customWidth="1"/>
    <col min="7945" max="7945" width="15.7109375" style="169" customWidth="1"/>
    <col min="7946" max="7946" width="14.85546875" style="169" customWidth="1"/>
    <col min="7947" max="7947" width="12.5703125" style="169" customWidth="1"/>
    <col min="7948" max="7948" width="12.85546875" style="169" customWidth="1"/>
    <col min="7949" max="7949" width="13.7109375" style="169" customWidth="1"/>
    <col min="7950" max="7950" width="16" style="169" customWidth="1"/>
    <col min="7951" max="7951" width="17.28515625" style="169" customWidth="1"/>
    <col min="7952" max="7952" width="15.28515625" style="169" customWidth="1"/>
    <col min="7953" max="7953" width="16.28515625" style="169" bestFit="1" customWidth="1"/>
    <col min="7954" max="7955" width="17.28515625" style="169" customWidth="1"/>
    <col min="7956" max="7956" width="14.7109375" style="169" customWidth="1"/>
    <col min="7957" max="7957" width="16.140625" style="169" customWidth="1"/>
    <col min="7958" max="7958" width="18.7109375" style="169" customWidth="1"/>
    <col min="7959" max="7959" width="16.28515625" style="169" customWidth="1"/>
    <col min="7960" max="7960" width="19.5703125" style="169" customWidth="1"/>
    <col min="7961" max="7962" width="14.7109375" style="169" customWidth="1"/>
    <col min="7963" max="7963" width="27" style="169" customWidth="1"/>
    <col min="7964" max="7964" width="17.7109375" style="169" customWidth="1"/>
    <col min="7965" max="7966" width="16.28515625" style="169" customWidth="1"/>
    <col min="7967" max="7967" width="18.42578125" style="169" customWidth="1"/>
    <col min="7968" max="7968" width="17.5703125" style="169" customWidth="1"/>
    <col min="7969" max="7969" width="17.140625" style="169" customWidth="1"/>
    <col min="7970" max="7970" width="18.5703125" style="169" customWidth="1"/>
    <col min="7971" max="7971" width="20.5703125" style="169" customWidth="1"/>
    <col min="7972" max="7972" width="13.42578125" style="169" customWidth="1"/>
    <col min="7973" max="8177" width="9.140625" style="169"/>
    <col min="8178" max="8178" width="8" style="169" customWidth="1"/>
    <col min="8179" max="8179" width="7.140625" style="169" customWidth="1"/>
    <col min="8180" max="8180" width="17" style="169" bestFit="1" customWidth="1"/>
    <col min="8181" max="8181" width="20.28515625" style="169" bestFit="1" customWidth="1"/>
    <col min="8182" max="8182" width="2.7109375" style="169" customWidth="1"/>
    <col min="8183" max="8183" width="5.5703125" style="169" customWidth="1"/>
    <col min="8184" max="8184" width="14.42578125" style="169" customWidth="1"/>
    <col min="8185" max="8185" width="18.42578125" style="169" customWidth="1"/>
    <col min="8186" max="8186" width="13" style="169" customWidth="1"/>
    <col min="8187" max="8187" width="16.7109375" style="169" customWidth="1"/>
    <col min="8188" max="8188" width="14.7109375" style="169" customWidth="1"/>
    <col min="8189" max="8189" width="18.42578125" style="169" customWidth="1"/>
    <col min="8190" max="8190" width="19.85546875" style="169" customWidth="1"/>
    <col min="8191" max="8191" width="4.140625" style="169" customWidth="1"/>
    <col min="8192" max="8192" width="7.28515625" style="169" customWidth="1"/>
    <col min="8193" max="8193" width="10.28515625" style="169" customWidth="1"/>
    <col min="8194" max="8194" width="16.5703125" style="169" customWidth="1"/>
    <col min="8195" max="8195" width="16.7109375" style="169" customWidth="1"/>
    <col min="8196" max="8196" width="15.28515625" style="169" customWidth="1"/>
    <col min="8197" max="8197" width="31.7109375" style="169" customWidth="1"/>
    <col min="8198" max="8198" width="9.42578125" style="169" customWidth="1"/>
    <col min="8199" max="8199" width="6.7109375" style="169" customWidth="1"/>
    <col min="8200" max="8200" width="14.85546875" style="169" customWidth="1"/>
    <col min="8201" max="8201" width="15.7109375" style="169" customWidth="1"/>
    <col min="8202" max="8202" width="14.85546875" style="169" customWidth="1"/>
    <col min="8203" max="8203" width="12.5703125" style="169" customWidth="1"/>
    <col min="8204" max="8204" width="12.85546875" style="169" customWidth="1"/>
    <col min="8205" max="8205" width="13.7109375" style="169" customWidth="1"/>
    <col min="8206" max="8206" width="16" style="169" customWidth="1"/>
    <col min="8207" max="8207" width="17.28515625" style="169" customWidth="1"/>
    <col min="8208" max="8208" width="15.28515625" style="169" customWidth="1"/>
    <col min="8209" max="8209" width="16.28515625" style="169" bestFit="1" customWidth="1"/>
    <col min="8210" max="8211" width="17.28515625" style="169" customWidth="1"/>
    <col min="8212" max="8212" width="14.7109375" style="169" customWidth="1"/>
    <col min="8213" max="8213" width="16.140625" style="169" customWidth="1"/>
    <col min="8214" max="8214" width="18.7109375" style="169" customWidth="1"/>
    <col min="8215" max="8215" width="16.28515625" style="169" customWidth="1"/>
    <col min="8216" max="8216" width="19.5703125" style="169" customWidth="1"/>
    <col min="8217" max="8218" width="14.7109375" style="169" customWidth="1"/>
    <col min="8219" max="8219" width="27" style="169" customWidth="1"/>
    <col min="8220" max="8220" width="17.7109375" style="169" customWidth="1"/>
    <col min="8221" max="8222" width="16.28515625" style="169" customWidth="1"/>
    <col min="8223" max="8223" width="18.42578125" style="169" customWidth="1"/>
    <col min="8224" max="8224" width="17.5703125" style="169" customWidth="1"/>
    <col min="8225" max="8225" width="17.140625" style="169" customWidth="1"/>
    <col min="8226" max="8226" width="18.5703125" style="169" customWidth="1"/>
    <col min="8227" max="8227" width="20.5703125" style="169" customWidth="1"/>
    <col min="8228" max="8228" width="13.42578125" style="169" customWidth="1"/>
    <col min="8229" max="8433" width="9.140625" style="169"/>
    <col min="8434" max="8434" width="8" style="169" customWidth="1"/>
    <col min="8435" max="8435" width="7.140625" style="169" customWidth="1"/>
    <col min="8436" max="8436" width="17" style="169" bestFit="1" customWidth="1"/>
    <col min="8437" max="8437" width="20.28515625" style="169" bestFit="1" customWidth="1"/>
    <col min="8438" max="8438" width="2.7109375" style="169" customWidth="1"/>
    <col min="8439" max="8439" width="5.5703125" style="169" customWidth="1"/>
    <col min="8440" max="8440" width="14.42578125" style="169" customWidth="1"/>
    <col min="8441" max="8441" width="18.42578125" style="169" customWidth="1"/>
    <col min="8442" max="8442" width="13" style="169" customWidth="1"/>
    <col min="8443" max="8443" width="16.7109375" style="169" customWidth="1"/>
    <col min="8444" max="8444" width="14.7109375" style="169" customWidth="1"/>
    <col min="8445" max="8445" width="18.42578125" style="169" customWidth="1"/>
    <col min="8446" max="8446" width="19.85546875" style="169" customWidth="1"/>
    <col min="8447" max="8447" width="4.140625" style="169" customWidth="1"/>
    <col min="8448" max="8448" width="7.28515625" style="169" customWidth="1"/>
    <col min="8449" max="8449" width="10.28515625" style="169" customWidth="1"/>
    <col min="8450" max="8450" width="16.5703125" style="169" customWidth="1"/>
    <col min="8451" max="8451" width="16.7109375" style="169" customWidth="1"/>
    <col min="8452" max="8452" width="15.28515625" style="169" customWidth="1"/>
    <col min="8453" max="8453" width="31.7109375" style="169" customWidth="1"/>
    <col min="8454" max="8454" width="9.42578125" style="169" customWidth="1"/>
    <col min="8455" max="8455" width="6.7109375" style="169" customWidth="1"/>
    <col min="8456" max="8456" width="14.85546875" style="169" customWidth="1"/>
    <col min="8457" max="8457" width="15.7109375" style="169" customWidth="1"/>
    <col min="8458" max="8458" width="14.85546875" style="169" customWidth="1"/>
    <col min="8459" max="8459" width="12.5703125" style="169" customWidth="1"/>
    <col min="8460" max="8460" width="12.85546875" style="169" customWidth="1"/>
    <col min="8461" max="8461" width="13.7109375" style="169" customWidth="1"/>
    <col min="8462" max="8462" width="16" style="169" customWidth="1"/>
    <col min="8463" max="8463" width="17.28515625" style="169" customWidth="1"/>
    <col min="8464" max="8464" width="15.28515625" style="169" customWidth="1"/>
    <col min="8465" max="8465" width="16.28515625" style="169" bestFit="1" customWidth="1"/>
    <col min="8466" max="8467" width="17.28515625" style="169" customWidth="1"/>
    <col min="8468" max="8468" width="14.7109375" style="169" customWidth="1"/>
    <col min="8469" max="8469" width="16.140625" style="169" customWidth="1"/>
    <col min="8470" max="8470" width="18.7109375" style="169" customWidth="1"/>
    <col min="8471" max="8471" width="16.28515625" style="169" customWidth="1"/>
    <col min="8472" max="8472" width="19.5703125" style="169" customWidth="1"/>
    <col min="8473" max="8474" width="14.7109375" style="169" customWidth="1"/>
    <col min="8475" max="8475" width="27" style="169" customWidth="1"/>
    <col min="8476" max="8476" width="17.7109375" style="169" customWidth="1"/>
    <col min="8477" max="8478" width="16.28515625" style="169" customWidth="1"/>
    <col min="8479" max="8479" width="18.42578125" style="169" customWidth="1"/>
    <col min="8480" max="8480" width="17.5703125" style="169" customWidth="1"/>
    <col min="8481" max="8481" width="17.140625" style="169" customWidth="1"/>
    <col min="8482" max="8482" width="18.5703125" style="169" customWidth="1"/>
    <col min="8483" max="8483" width="20.5703125" style="169" customWidth="1"/>
    <col min="8484" max="8484" width="13.42578125" style="169" customWidth="1"/>
    <col min="8485" max="8689" width="9.140625" style="169"/>
    <col min="8690" max="8690" width="8" style="169" customWidth="1"/>
    <col min="8691" max="8691" width="7.140625" style="169" customWidth="1"/>
    <col min="8692" max="8692" width="17" style="169" bestFit="1" customWidth="1"/>
    <col min="8693" max="8693" width="20.28515625" style="169" bestFit="1" customWidth="1"/>
    <col min="8694" max="8694" width="2.7109375" style="169" customWidth="1"/>
    <col min="8695" max="8695" width="5.5703125" style="169" customWidth="1"/>
    <col min="8696" max="8696" width="14.42578125" style="169" customWidth="1"/>
    <col min="8697" max="8697" width="18.42578125" style="169" customWidth="1"/>
    <col min="8698" max="8698" width="13" style="169" customWidth="1"/>
    <col min="8699" max="8699" width="16.7109375" style="169" customWidth="1"/>
    <col min="8700" max="8700" width="14.7109375" style="169" customWidth="1"/>
    <col min="8701" max="8701" width="18.42578125" style="169" customWidth="1"/>
    <col min="8702" max="8702" width="19.85546875" style="169" customWidth="1"/>
    <col min="8703" max="8703" width="4.140625" style="169" customWidth="1"/>
    <col min="8704" max="8704" width="7.28515625" style="169" customWidth="1"/>
    <col min="8705" max="8705" width="10.28515625" style="169" customWidth="1"/>
    <col min="8706" max="8706" width="16.5703125" style="169" customWidth="1"/>
    <col min="8707" max="8707" width="16.7109375" style="169" customWidth="1"/>
    <col min="8708" max="8708" width="15.28515625" style="169" customWidth="1"/>
    <col min="8709" max="8709" width="31.7109375" style="169" customWidth="1"/>
    <col min="8710" max="8710" width="9.42578125" style="169" customWidth="1"/>
    <col min="8711" max="8711" width="6.7109375" style="169" customWidth="1"/>
    <col min="8712" max="8712" width="14.85546875" style="169" customWidth="1"/>
    <col min="8713" max="8713" width="15.7109375" style="169" customWidth="1"/>
    <col min="8714" max="8714" width="14.85546875" style="169" customWidth="1"/>
    <col min="8715" max="8715" width="12.5703125" style="169" customWidth="1"/>
    <col min="8716" max="8716" width="12.85546875" style="169" customWidth="1"/>
    <col min="8717" max="8717" width="13.7109375" style="169" customWidth="1"/>
    <col min="8718" max="8718" width="16" style="169" customWidth="1"/>
    <col min="8719" max="8719" width="17.28515625" style="169" customWidth="1"/>
    <col min="8720" max="8720" width="15.28515625" style="169" customWidth="1"/>
    <col min="8721" max="8721" width="16.28515625" style="169" bestFit="1" customWidth="1"/>
    <col min="8722" max="8723" width="17.28515625" style="169" customWidth="1"/>
    <col min="8724" max="8724" width="14.7109375" style="169" customWidth="1"/>
    <col min="8725" max="8725" width="16.140625" style="169" customWidth="1"/>
    <col min="8726" max="8726" width="18.7109375" style="169" customWidth="1"/>
    <col min="8727" max="8727" width="16.28515625" style="169" customWidth="1"/>
    <col min="8728" max="8728" width="19.5703125" style="169" customWidth="1"/>
    <col min="8729" max="8730" width="14.7109375" style="169" customWidth="1"/>
    <col min="8731" max="8731" width="27" style="169" customWidth="1"/>
    <col min="8732" max="8732" width="17.7109375" style="169" customWidth="1"/>
    <col min="8733" max="8734" width="16.28515625" style="169" customWidth="1"/>
    <col min="8735" max="8735" width="18.42578125" style="169" customWidth="1"/>
    <col min="8736" max="8736" width="17.5703125" style="169" customWidth="1"/>
    <col min="8737" max="8737" width="17.140625" style="169" customWidth="1"/>
    <col min="8738" max="8738" width="18.5703125" style="169" customWidth="1"/>
    <col min="8739" max="8739" width="20.5703125" style="169" customWidth="1"/>
    <col min="8740" max="8740" width="13.42578125" style="169" customWidth="1"/>
    <col min="8741" max="8945" width="9.140625" style="169"/>
    <col min="8946" max="8946" width="8" style="169" customWidth="1"/>
    <col min="8947" max="8947" width="7.140625" style="169" customWidth="1"/>
    <col min="8948" max="8948" width="17" style="169" bestFit="1" customWidth="1"/>
    <col min="8949" max="8949" width="20.28515625" style="169" bestFit="1" customWidth="1"/>
    <col min="8950" max="8950" width="2.7109375" style="169" customWidth="1"/>
    <col min="8951" max="8951" width="5.5703125" style="169" customWidth="1"/>
    <col min="8952" max="8952" width="14.42578125" style="169" customWidth="1"/>
    <col min="8953" max="8953" width="18.42578125" style="169" customWidth="1"/>
    <col min="8954" max="8954" width="13" style="169" customWidth="1"/>
    <col min="8955" max="8955" width="16.7109375" style="169" customWidth="1"/>
    <col min="8956" max="8956" width="14.7109375" style="169" customWidth="1"/>
    <col min="8957" max="8957" width="18.42578125" style="169" customWidth="1"/>
    <col min="8958" max="8958" width="19.85546875" style="169" customWidth="1"/>
    <col min="8959" max="8959" width="4.140625" style="169" customWidth="1"/>
    <col min="8960" max="8960" width="7.28515625" style="169" customWidth="1"/>
    <col min="8961" max="8961" width="10.28515625" style="169" customWidth="1"/>
    <col min="8962" max="8962" width="16.5703125" style="169" customWidth="1"/>
    <col min="8963" max="8963" width="16.7109375" style="169" customWidth="1"/>
    <col min="8964" max="8964" width="15.28515625" style="169" customWidth="1"/>
    <col min="8965" max="8965" width="31.7109375" style="169" customWidth="1"/>
    <col min="8966" max="8966" width="9.42578125" style="169" customWidth="1"/>
    <col min="8967" max="8967" width="6.7109375" style="169" customWidth="1"/>
    <col min="8968" max="8968" width="14.85546875" style="169" customWidth="1"/>
    <col min="8969" max="8969" width="15.7109375" style="169" customWidth="1"/>
    <col min="8970" max="8970" width="14.85546875" style="169" customWidth="1"/>
    <col min="8971" max="8971" width="12.5703125" style="169" customWidth="1"/>
    <col min="8972" max="8972" width="12.85546875" style="169" customWidth="1"/>
    <col min="8973" max="8973" width="13.7109375" style="169" customWidth="1"/>
    <col min="8974" max="8974" width="16" style="169" customWidth="1"/>
    <col min="8975" max="8975" width="17.28515625" style="169" customWidth="1"/>
    <col min="8976" max="8976" width="15.28515625" style="169" customWidth="1"/>
    <col min="8977" max="8977" width="16.28515625" style="169" bestFit="1" customWidth="1"/>
    <col min="8978" max="8979" width="17.28515625" style="169" customWidth="1"/>
    <col min="8980" max="8980" width="14.7109375" style="169" customWidth="1"/>
    <col min="8981" max="8981" width="16.140625" style="169" customWidth="1"/>
    <col min="8982" max="8982" width="18.7109375" style="169" customWidth="1"/>
    <col min="8983" max="8983" width="16.28515625" style="169" customWidth="1"/>
    <col min="8984" max="8984" width="19.5703125" style="169" customWidth="1"/>
    <col min="8985" max="8986" width="14.7109375" style="169" customWidth="1"/>
    <col min="8987" max="8987" width="27" style="169" customWidth="1"/>
    <col min="8988" max="8988" width="17.7109375" style="169" customWidth="1"/>
    <col min="8989" max="8990" width="16.28515625" style="169" customWidth="1"/>
    <col min="8991" max="8991" width="18.42578125" style="169" customWidth="1"/>
    <col min="8992" max="8992" width="17.5703125" style="169" customWidth="1"/>
    <col min="8993" max="8993" width="17.140625" style="169" customWidth="1"/>
    <col min="8994" max="8994" width="18.5703125" style="169" customWidth="1"/>
    <col min="8995" max="8995" width="20.5703125" style="169" customWidth="1"/>
    <col min="8996" max="8996" width="13.42578125" style="169" customWidth="1"/>
    <col min="8997" max="9201" width="9.140625" style="169"/>
    <col min="9202" max="9202" width="8" style="169" customWidth="1"/>
    <col min="9203" max="9203" width="7.140625" style="169" customWidth="1"/>
    <col min="9204" max="9204" width="17" style="169" bestFit="1" customWidth="1"/>
    <col min="9205" max="9205" width="20.28515625" style="169" bestFit="1" customWidth="1"/>
    <col min="9206" max="9206" width="2.7109375" style="169" customWidth="1"/>
    <col min="9207" max="9207" width="5.5703125" style="169" customWidth="1"/>
    <col min="9208" max="9208" width="14.42578125" style="169" customWidth="1"/>
    <col min="9209" max="9209" width="18.42578125" style="169" customWidth="1"/>
    <col min="9210" max="9210" width="13" style="169" customWidth="1"/>
    <col min="9211" max="9211" width="16.7109375" style="169" customWidth="1"/>
    <col min="9212" max="9212" width="14.7109375" style="169" customWidth="1"/>
    <col min="9213" max="9213" width="18.42578125" style="169" customWidth="1"/>
    <col min="9214" max="9214" width="19.85546875" style="169" customWidth="1"/>
    <col min="9215" max="9215" width="4.140625" style="169" customWidth="1"/>
    <col min="9216" max="9216" width="7.28515625" style="169" customWidth="1"/>
    <col min="9217" max="9217" width="10.28515625" style="169" customWidth="1"/>
    <col min="9218" max="9218" width="16.5703125" style="169" customWidth="1"/>
    <col min="9219" max="9219" width="16.7109375" style="169" customWidth="1"/>
    <col min="9220" max="9220" width="15.28515625" style="169" customWidth="1"/>
    <col min="9221" max="9221" width="31.7109375" style="169" customWidth="1"/>
    <col min="9222" max="9222" width="9.42578125" style="169" customWidth="1"/>
    <col min="9223" max="9223" width="6.7109375" style="169" customWidth="1"/>
    <col min="9224" max="9224" width="14.85546875" style="169" customWidth="1"/>
    <col min="9225" max="9225" width="15.7109375" style="169" customWidth="1"/>
    <col min="9226" max="9226" width="14.85546875" style="169" customWidth="1"/>
    <col min="9227" max="9227" width="12.5703125" style="169" customWidth="1"/>
    <col min="9228" max="9228" width="12.85546875" style="169" customWidth="1"/>
    <col min="9229" max="9229" width="13.7109375" style="169" customWidth="1"/>
    <col min="9230" max="9230" width="16" style="169" customWidth="1"/>
    <col min="9231" max="9231" width="17.28515625" style="169" customWidth="1"/>
    <col min="9232" max="9232" width="15.28515625" style="169" customWidth="1"/>
    <col min="9233" max="9233" width="16.28515625" style="169" bestFit="1" customWidth="1"/>
    <col min="9234" max="9235" width="17.28515625" style="169" customWidth="1"/>
    <col min="9236" max="9236" width="14.7109375" style="169" customWidth="1"/>
    <col min="9237" max="9237" width="16.140625" style="169" customWidth="1"/>
    <col min="9238" max="9238" width="18.7109375" style="169" customWidth="1"/>
    <col min="9239" max="9239" width="16.28515625" style="169" customWidth="1"/>
    <col min="9240" max="9240" width="19.5703125" style="169" customWidth="1"/>
    <col min="9241" max="9242" width="14.7109375" style="169" customWidth="1"/>
    <col min="9243" max="9243" width="27" style="169" customWidth="1"/>
    <col min="9244" max="9244" width="17.7109375" style="169" customWidth="1"/>
    <col min="9245" max="9246" width="16.28515625" style="169" customWidth="1"/>
    <col min="9247" max="9247" width="18.42578125" style="169" customWidth="1"/>
    <col min="9248" max="9248" width="17.5703125" style="169" customWidth="1"/>
    <col min="9249" max="9249" width="17.140625" style="169" customWidth="1"/>
    <col min="9250" max="9250" width="18.5703125" style="169" customWidth="1"/>
    <col min="9251" max="9251" width="20.5703125" style="169" customWidth="1"/>
    <col min="9252" max="9252" width="13.42578125" style="169" customWidth="1"/>
    <col min="9253" max="9457" width="9.140625" style="169"/>
    <col min="9458" max="9458" width="8" style="169" customWidth="1"/>
    <col min="9459" max="9459" width="7.140625" style="169" customWidth="1"/>
    <col min="9460" max="9460" width="17" style="169" bestFit="1" customWidth="1"/>
    <col min="9461" max="9461" width="20.28515625" style="169" bestFit="1" customWidth="1"/>
    <col min="9462" max="9462" width="2.7109375" style="169" customWidth="1"/>
    <col min="9463" max="9463" width="5.5703125" style="169" customWidth="1"/>
    <col min="9464" max="9464" width="14.42578125" style="169" customWidth="1"/>
    <col min="9465" max="9465" width="18.42578125" style="169" customWidth="1"/>
    <col min="9466" max="9466" width="13" style="169" customWidth="1"/>
    <col min="9467" max="9467" width="16.7109375" style="169" customWidth="1"/>
    <col min="9468" max="9468" width="14.7109375" style="169" customWidth="1"/>
    <col min="9469" max="9469" width="18.42578125" style="169" customWidth="1"/>
    <col min="9470" max="9470" width="19.85546875" style="169" customWidth="1"/>
    <col min="9471" max="9471" width="4.140625" style="169" customWidth="1"/>
    <col min="9472" max="9472" width="7.28515625" style="169" customWidth="1"/>
    <col min="9473" max="9473" width="10.28515625" style="169" customWidth="1"/>
    <col min="9474" max="9474" width="16.5703125" style="169" customWidth="1"/>
    <col min="9475" max="9475" width="16.7109375" style="169" customWidth="1"/>
    <col min="9476" max="9476" width="15.28515625" style="169" customWidth="1"/>
    <col min="9477" max="9477" width="31.7109375" style="169" customWidth="1"/>
    <col min="9478" max="9478" width="9.42578125" style="169" customWidth="1"/>
    <col min="9479" max="9479" width="6.7109375" style="169" customWidth="1"/>
    <col min="9480" max="9480" width="14.85546875" style="169" customWidth="1"/>
    <col min="9481" max="9481" width="15.7109375" style="169" customWidth="1"/>
    <col min="9482" max="9482" width="14.85546875" style="169" customWidth="1"/>
    <col min="9483" max="9483" width="12.5703125" style="169" customWidth="1"/>
    <col min="9484" max="9484" width="12.85546875" style="169" customWidth="1"/>
    <col min="9485" max="9485" width="13.7109375" style="169" customWidth="1"/>
    <col min="9486" max="9486" width="16" style="169" customWidth="1"/>
    <col min="9487" max="9487" width="17.28515625" style="169" customWidth="1"/>
    <col min="9488" max="9488" width="15.28515625" style="169" customWidth="1"/>
    <col min="9489" max="9489" width="16.28515625" style="169" bestFit="1" customWidth="1"/>
    <col min="9490" max="9491" width="17.28515625" style="169" customWidth="1"/>
    <col min="9492" max="9492" width="14.7109375" style="169" customWidth="1"/>
    <col min="9493" max="9493" width="16.140625" style="169" customWidth="1"/>
    <col min="9494" max="9494" width="18.7109375" style="169" customWidth="1"/>
    <col min="9495" max="9495" width="16.28515625" style="169" customWidth="1"/>
    <col min="9496" max="9496" width="19.5703125" style="169" customWidth="1"/>
    <col min="9497" max="9498" width="14.7109375" style="169" customWidth="1"/>
    <col min="9499" max="9499" width="27" style="169" customWidth="1"/>
    <col min="9500" max="9500" width="17.7109375" style="169" customWidth="1"/>
    <col min="9501" max="9502" width="16.28515625" style="169" customWidth="1"/>
    <col min="9503" max="9503" width="18.42578125" style="169" customWidth="1"/>
    <col min="9504" max="9504" width="17.5703125" style="169" customWidth="1"/>
    <col min="9505" max="9505" width="17.140625" style="169" customWidth="1"/>
    <col min="9506" max="9506" width="18.5703125" style="169" customWidth="1"/>
    <col min="9507" max="9507" width="20.5703125" style="169" customWidth="1"/>
    <col min="9508" max="9508" width="13.42578125" style="169" customWidth="1"/>
    <col min="9509" max="9713" width="9.140625" style="169"/>
    <col min="9714" max="9714" width="8" style="169" customWidth="1"/>
    <col min="9715" max="9715" width="7.140625" style="169" customWidth="1"/>
    <col min="9716" max="9716" width="17" style="169" bestFit="1" customWidth="1"/>
    <col min="9717" max="9717" width="20.28515625" style="169" bestFit="1" customWidth="1"/>
    <col min="9718" max="9718" width="2.7109375" style="169" customWidth="1"/>
    <col min="9719" max="9719" width="5.5703125" style="169" customWidth="1"/>
    <col min="9720" max="9720" width="14.42578125" style="169" customWidth="1"/>
    <col min="9721" max="9721" width="18.42578125" style="169" customWidth="1"/>
    <col min="9722" max="9722" width="13" style="169" customWidth="1"/>
    <col min="9723" max="9723" width="16.7109375" style="169" customWidth="1"/>
    <col min="9724" max="9724" width="14.7109375" style="169" customWidth="1"/>
    <col min="9725" max="9725" width="18.42578125" style="169" customWidth="1"/>
    <col min="9726" max="9726" width="19.85546875" style="169" customWidth="1"/>
    <col min="9727" max="9727" width="4.140625" style="169" customWidth="1"/>
    <col min="9728" max="9728" width="7.28515625" style="169" customWidth="1"/>
    <col min="9729" max="9729" width="10.28515625" style="169" customWidth="1"/>
    <col min="9730" max="9730" width="16.5703125" style="169" customWidth="1"/>
    <col min="9731" max="9731" width="16.7109375" style="169" customWidth="1"/>
    <col min="9732" max="9732" width="15.28515625" style="169" customWidth="1"/>
    <col min="9733" max="9733" width="31.7109375" style="169" customWidth="1"/>
    <col min="9734" max="9734" width="9.42578125" style="169" customWidth="1"/>
    <col min="9735" max="9735" width="6.7109375" style="169" customWidth="1"/>
    <col min="9736" max="9736" width="14.85546875" style="169" customWidth="1"/>
    <col min="9737" max="9737" width="15.7109375" style="169" customWidth="1"/>
    <col min="9738" max="9738" width="14.85546875" style="169" customWidth="1"/>
    <col min="9739" max="9739" width="12.5703125" style="169" customWidth="1"/>
    <col min="9740" max="9740" width="12.85546875" style="169" customWidth="1"/>
    <col min="9741" max="9741" width="13.7109375" style="169" customWidth="1"/>
    <col min="9742" max="9742" width="16" style="169" customWidth="1"/>
    <col min="9743" max="9743" width="17.28515625" style="169" customWidth="1"/>
    <col min="9744" max="9744" width="15.28515625" style="169" customWidth="1"/>
    <col min="9745" max="9745" width="16.28515625" style="169" bestFit="1" customWidth="1"/>
    <col min="9746" max="9747" width="17.28515625" style="169" customWidth="1"/>
    <col min="9748" max="9748" width="14.7109375" style="169" customWidth="1"/>
    <col min="9749" max="9749" width="16.140625" style="169" customWidth="1"/>
    <col min="9750" max="9750" width="18.7109375" style="169" customWidth="1"/>
    <col min="9751" max="9751" width="16.28515625" style="169" customWidth="1"/>
    <col min="9752" max="9752" width="19.5703125" style="169" customWidth="1"/>
    <col min="9753" max="9754" width="14.7109375" style="169" customWidth="1"/>
    <col min="9755" max="9755" width="27" style="169" customWidth="1"/>
    <col min="9756" max="9756" width="17.7109375" style="169" customWidth="1"/>
    <col min="9757" max="9758" width="16.28515625" style="169" customWidth="1"/>
    <col min="9759" max="9759" width="18.42578125" style="169" customWidth="1"/>
    <col min="9760" max="9760" width="17.5703125" style="169" customWidth="1"/>
    <col min="9761" max="9761" width="17.140625" style="169" customWidth="1"/>
    <col min="9762" max="9762" width="18.5703125" style="169" customWidth="1"/>
    <col min="9763" max="9763" width="20.5703125" style="169" customWidth="1"/>
    <col min="9764" max="9764" width="13.42578125" style="169" customWidth="1"/>
    <col min="9765" max="9969" width="9.140625" style="169"/>
    <col min="9970" max="9970" width="8" style="169" customWidth="1"/>
    <col min="9971" max="9971" width="7.140625" style="169" customWidth="1"/>
    <col min="9972" max="9972" width="17" style="169" bestFit="1" customWidth="1"/>
    <col min="9973" max="9973" width="20.28515625" style="169" bestFit="1" customWidth="1"/>
    <col min="9974" max="9974" width="2.7109375" style="169" customWidth="1"/>
    <col min="9975" max="9975" width="5.5703125" style="169" customWidth="1"/>
    <col min="9976" max="9976" width="14.42578125" style="169" customWidth="1"/>
    <col min="9977" max="9977" width="18.42578125" style="169" customWidth="1"/>
    <col min="9978" max="9978" width="13" style="169" customWidth="1"/>
    <col min="9979" max="9979" width="16.7109375" style="169" customWidth="1"/>
    <col min="9980" max="9980" width="14.7109375" style="169" customWidth="1"/>
    <col min="9981" max="9981" width="18.42578125" style="169" customWidth="1"/>
    <col min="9982" max="9982" width="19.85546875" style="169" customWidth="1"/>
    <col min="9983" max="9983" width="4.140625" style="169" customWidth="1"/>
    <col min="9984" max="9984" width="7.28515625" style="169" customWidth="1"/>
    <col min="9985" max="9985" width="10.28515625" style="169" customWidth="1"/>
    <col min="9986" max="9986" width="16.5703125" style="169" customWidth="1"/>
    <col min="9987" max="9987" width="16.7109375" style="169" customWidth="1"/>
    <col min="9988" max="9988" width="15.28515625" style="169" customWidth="1"/>
    <col min="9989" max="9989" width="31.7109375" style="169" customWidth="1"/>
    <col min="9990" max="9990" width="9.42578125" style="169" customWidth="1"/>
    <col min="9991" max="9991" width="6.7109375" style="169" customWidth="1"/>
    <col min="9992" max="9992" width="14.85546875" style="169" customWidth="1"/>
    <col min="9993" max="9993" width="15.7109375" style="169" customWidth="1"/>
    <col min="9994" max="9994" width="14.85546875" style="169" customWidth="1"/>
    <col min="9995" max="9995" width="12.5703125" style="169" customWidth="1"/>
    <col min="9996" max="9996" width="12.85546875" style="169" customWidth="1"/>
    <col min="9997" max="9997" width="13.7109375" style="169" customWidth="1"/>
    <col min="9998" max="9998" width="16" style="169" customWidth="1"/>
    <col min="9999" max="9999" width="17.28515625" style="169" customWidth="1"/>
    <col min="10000" max="10000" width="15.28515625" style="169" customWidth="1"/>
    <col min="10001" max="10001" width="16.28515625" style="169" bestFit="1" customWidth="1"/>
    <col min="10002" max="10003" width="17.28515625" style="169" customWidth="1"/>
    <col min="10004" max="10004" width="14.7109375" style="169" customWidth="1"/>
    <col min="10005" max="10005" width="16.140625" style="169" customWidth="1"/>
    <col min="10006" max="10006" width="18.7109375" style="169" customWidth="1"/>
    <col min="10007" max="10007" width="16.28515625" style="169" customWidth="1"/>
    <col min="10008" max="10008" width="19.5703125" style="169" customWidth="1"/>
    <col min="10009" max="10010" width="14.7109375" style="169" customWidth="1"/>
    <col min="10011" max="10011" width="27" style="169" customWidth="1"/>
    <col min="10012" max="10012" width="17.7109375" style="169" customWidth="1"/>
    <col min="10013" max="10014" width="16.28515625" style="169" customWidth="1"/>
    <col min="10015" max="10015" width="18.42578125" style="169" customWidth="1"/>
    <col min="10016" max="10016" width="17.5703125" style="169" customWidth="1"/>
    <col min="10017" max="10017" width="17.140625" style="169" customWidth="1"/>
    <col min="10018" max="10018" width="18.5703125" style="169" customWidth="1"/>
    <col min="10019" max="10019" width="20.5703125" style="169" customWidth="1"/>
    <col min="10020" max="10020" width="13.42578125" style="169" customWidth="1"/>
    <col min="10021" max="10225" width="9.140625" style="169"/>
    <col min="10226" max="10226" width="8" style="169" customWidth="1"/>
    <col min="10227" max="10227" width="7.140625" style="169" customWidth="1"/>
    <col min="10228" max="10228" width="17" style="169" bestFit="1" customWidth="1"/>
    <col min="10229" max="10229" width="20.28515625" style="169" bestFit="1" customWidth="1"/>
    <col min="10230" max="10230" width="2.7109375" style="169" customWidth="1"/>
    <col min="10231" max="10231" width="5.5703125" style="169" customWidth="1"/>
    <col min="10232" max="10232" width="14.42578125" style="169" customWidth="1"/>
    <col min="10233" max="10233" width="18.42578125" style="169" customWidth="1"/>
    <col min="10234" max="10234" width="13" style="169" customWidth="1"/>
    <col min="10235" max="10235" width="16.7109375" style="169" customWidth="1"/>
    <col min="10236" max="10236" width="14.7109375" style="169" customWidth="1"/>
    <col min="10237" max="10237" width="18.42578125" style="169" customWidth="1"/>
    <col min="10238" max="10238" width="19.85546875" style="169" customWidth="1"/>
    <col min="10239" max="10239" width="4.140625" style="169" customWidth="1"/>
    <col min="10240" max="10240" width="7.28515625" style="169" customWidth="1"/>
    <col min="10241" max="10241" width="10.28515625" style="169" customWidth="1"/>
    <col min="10242" max="10242" width="16.5703125" style="169" customWidth="1"/>
    <col min="10243" max="10243" width="16.7109375" style="169" customWidth="1"/>
    <col min="10244" max="10244" width="15.28515625" style="169" customWidth="1"/>
    <col min="10245" max="10245" width="31.7109375" style="169" customWidth="1"/>
    <col min="10246" max="10246" width="9.42578125" style="169" customWidth="1"/>
    <col min="10247" max="10247" width="6.7109375" style="169" customWidth="1"/>
    <col min="10248" max="10248" width="14.85546875" style="169" customWidth="1"/>
    <col min="10249" max="10249" width="15.7109375" style="169" customWidth="1"/>
    <col min="10250" max="10250" width="14.85546875" style="169" customWidth="1"/>
    <col min="10251" max="10251" width="12.5703125" style="169" customWidth="1"/>
    <col min="10252" max="10252" width="12.85546875" style="169" customWidth="1"/>
    <col min="10253" max="10253" width="13.7109375" style="169" customWidth="1"/>
    <col min="10254" max="10254" width="16" style="169" customWidth="1"/>
    <col min="10255" max="10255" width="17.28515625" style="169" customWidth="1"/>
    <col min="10256" max="10256" width="15.28515625" style="169" customWidth="1"/>
    <col min="10257" max="10257" width="16.28515625" style="169" bestFit="1" customWidth="1"/>
    <col min="10258" max="10259" width="17.28515625" style="169" customWidth="1"/>
    <col min="10260" max="10260" width="14.7109375" style="169" customWidth="1"/>
    <col min="10261" max="10261" width="16.140625" style="169" customWidth="1"/>
    <col min="10262" max="10262" width="18.7109375" style="169" customWidth="1"/>
    <col min="10263" max="10263" width="16.28515625" style="169" customWidth="1"/>
    <col min="10264" max="10264" width="19.5703125" style="169" customWidth="1"/>
    <col min="10265" max="10266" width="14.7109375" style="169" customWidth="1"/>
    <col min="10267" max="10267" width="27" style="169" customWidth="1"/>
    <col min="10268" max="10268" width="17.7109375" style="169" customWidth="1"/>
    <col min="10269" max="10270" width="16.28515625" style="169" customWidth="1"/>
    <col min="10271" max="10271" width="18.42578125" style="169" customWidth="1"/>
    <col min="10272" max="10272" width="17.5703125" style="169" customWidth="1"/>
    <col min="10273" max="10273" width="17.140625" style="169" customWidth="1"/>
    <col min="10274" max="10274" width="18.5703125" style="169" customWidth="1"/>
    <col min="10275" max="10275" width="20.5703125" style="169" customWidth="1"/>
    <col min="10276" max="10276" width="13.42578125" style="169" customWidth="1"/>
    <col min="10277" max="10481" width="9.140625" style="169"/>
    <col min="10482" max="10482" width="8" style="169" customWidth="1"/>
    <col min="10483" max="10483" width="7.140625" style="169" customWidth="1"/>
    <col min="10484" max="10484" width="17" style="169" bestFit="1" customWidth="1"/>
    <col min="10485" max="10485" width="20.28515625" style="169" bestFit="1" customWidth="1"/>
    <col min="10486" max="10486" width="2.7109375" style="169" customWidth="1"/>
    <col min="10487" max="10487" width="5.5703125" style="169" customWidth="1"/>
    <col min="10488" max="10488" width="14.42578125" style="169" customWidth="1"/>
    <col min="10489" max="10489" width="18.42578125" style="169" customWidth="1"/>
    <col min="10490" max="10490" width="13" style="169" customWidth="1"/>
    <col min="10491" max="10491" width="16.7109375" style="169" customWidth="1"/>
    <col min="10492" max="10492" width="14.7109375" style="169" customWidth="1"/>
    <col min="10493" max="10493" width="18.42578125" style="169" customWidth="1"/>
    <col min="10494" max="10494" width="19.85546875" style="169" customWidth="1"/>
    <col min="10495" max="10495" width="4.140625" style="169" customWidth="1"/>
    <col min="10496" max="10496" width="7.28515625" style="169" customWidth="1"/>
    <col min="10497" max="10497" width="10.28515625" style="169" customWidth="1"/>
    <col min="10498" max="10498" width="16.5703125" style="169" customWidth="1"/>
    <col min="10499" max="10499" width="16.7109375" style="169" customWidth="1"/>
    <col min="10500" max="10500" width="15.28515625" style="169" customWidth="1"/>
    <col min="10501" max="10501" width="31.7109375" style="169" customWidth="1"/>
    <col min="10502" max="10502" width="9.42578125" style="169" customWidth="1"/>
    <col min="10503" max="10503" width="6.7109375" style="169" customWidth="1"/>
    <col min="10504" max="10504" width="14.85546875" style="169" customWidth="1"/>
    <col min="10505" max="10505" width="15.7109375" style="169" customWidth="1"/>
    <col min="10506" max="10506" width="14.85546875" style="169" customWidth="1"/>
    <col min="10507" max="10507" width="12.5703125" style="169" customWidth="1"/>
    <col min="10508" max="10508" width="12.85546875" style="169" customWidth="1"/>
    <col min="10509" max="10509" width="13.7109375" style="169" customWidth="1"/>
    <col min="10510" max="10510" width="16" style="169" customWidth="1"/>
    <col min="10511" max="10511" width="17.28515625" style="169" customWidth="1"/>
    <col min="10512" max="10512" width="15.28515625" style="169" customWidth="1"/>
    <col min="10513" max="10513" width="16.28515625" style="169" bestFit="1" customWidth="1"/>
    <col min="10514" max="10515" width="17.28515625" style="169" customWidth="1"/>
    <col min="10516" max="10516" width="14.7109375" style="169" customWidth="1"/>
    <col min="10517" max="10517" width="16.140625" style="169" customWidth="1"/>
    <col min="10518" max="10518" width="18.7109375" style="169" customWidth="1"/>
    <col min="10519" max="10519" width="16.28515625" style="169" customWidth="1"/>
    <col min="10520" max="10520" width="19.5703125" style="169" customWidth="1"/>
    <col min="10521" max="10522" width="14.7109375" style="169" customWidth="1"/>
    <col min="10523" max="10523" width="27" style="169" customWidth="1"/>
    <col min="10524" max="10524" width="17.7109375" style="169" customWidth="1"/>
    <col min="10525" max="10526" width="16.28515625" style="169" customWidth="1"/>
    <col min="10527" max="10527" width="18.42578125" style="169" customWidth="1"/>
    <col min="10528" max="10528" width="17.5703125" style="169" customWidth="1"/>
    <col min="10529" max="10529" width="17.140625" style="169" customWidth="1"/>
    <col min="10530" max="10530" width="18.5703125" style="169" customWidth="1"/>
    <col min="10531" max="10531" width="20.5703125" style="169" customWidth="1"/>
    <col min="10532" max="10532" width="13.42578125" style="169" customWidth="1"/>
    <col min="10533" max="10737" width="9.140625" style="169"/>
    <col min="10738" max="10738" width="8" style="169" customWidth="1"/>
    <col min="10739" max="10739" width="7.140625" style="169" customWidth="1"/>
    <col min="10740" max="10740" width="17" style="169" bestFit="1" customWidth="1"/>
    <col min="10741" max="10741" width="20.28515625" style="169" bestFit="1" customWidth="1"/>
    <col min="10742" max="10742" width="2.7109375" style="169" customWidth="1"/>
    <col min="10743" max="10743" width="5.5703125" style="169" customWidth="1"/>
    <col min="10744" max="10744" width="14.42578125" style="169" customWidth="1"/>
    <col min="10745" max="10745" width="18.42578125" style="169" customWidth="1"/>
    <col min="10746" max="10746" width="13" style="169" customWidth="1"/>
    <col min="10747" max="10747" width="16.7109375" style="169" customWidth="1"/>
    <col min="10748" max="10748" width="14.7109375" style="169" customWidth="1"/>
    <col min="10749" max="10749" width="18.42578125" style="169" customWidth="1"/>
    <col min="10750" max="10750" width="19.85546875" style="169" customWidth="1"/>
    <col min="10751" max="10751" width="4.140625" style="169" customWidth="1"/>
    <col min="10752" max="10752" width="7.28515625" style="169" customWidth="1"/>
    <col min="10753" max="10753" width="10.28515625" style="169" customWidth="1"/>
    <col min="10754" max="10754" width="16.5703125" style="169" customWidth="1"/>
    <col min="10755" max="10755" width="16.7109375" style="169" customWidth="1"/>
    <col min="10756" max="10756" width="15.28515625" style="169" customWidth="1"/>
    <col min="10757" max="10757" width="31.7109375" style="169" customWidth="1"/>
    <col min="10758" max="10758" width="9.42578125" style="169" customWidth="1"/>
    <col min="10759" max="10759" width="6.7109375" style="169" customWidth="1"/>
    <col min="10760" max="10760" width="14.85546875" style="169" customWidth="1"/>
    <col min="10761" max="10761" width="15.7109375" style="169" customWidth="1"/>
    <col min="10762" max="10762" width="14.85546875" style="169" customWidth="1"/>
    <col min="10763" max="10763" width="12.5703125" style="169" customWidth="1"/>
    <col min="10764" max="10764" width="12.85546875" style="169" customWidth="1"/>
    <col min="10765" max="10765" width="13.7109375" style="169" customWidth="1"/>
    <col min="10766" max="10766" width="16" style="169" customWidth="1"/>
    <col min="10767" max="10767" width="17.28515625" style="169" customWidth="1"/>
    <col min="10768" max="10768" width="15.28515625" style="169" customWidth="1"/>
    <col min="10769" max="10769" width="16.28515625" style="169" bestFit="1" customWidth="1"/>
    <col min="10770" max="10771" width="17.28515625" style="169" customWidth="1"/>
    <col min="10772" max="10772" width="14.7109375" style="169" customWidth="1"/>
    <col min="10773" max="10773" width="16.140625" style="169" customWidth="1"/>
    <col min="10774" max="10774" width="18.7109375" style="169" customWidth="1"/>
    <col min="10775" max="10775" width="16.28515625" style="169" customWidth="1"/>
    <col min="10776" max="10776" width="19.5703125" style="169" customWidth="1"/>
    <col min="10777" max="10778" width="14.7109375" style="169" customWidth="1"/>
    <col min="10779" max="10779" width="27" style="169" customWidth="1"/>
    <col min="10780" max="10780" width="17.7109375" style="169" customWidth="1"/>
    <col min="10781" max="10782" width="16.28515625" style="169" customWidth="1"/>
    <col min="10783" max="10783" width="18.42578125" style="169" customWidth="1"/>
    <col min="10784" max="10784" width="17.5703125" style="169" customWidth="1"/>
    <col min="10785" max="10785" width="17.140625" style="169" customWidth="1"/>
    <col min="10786" max="10786" width="18.5703125" style="169" customWidth="1"/>
    <col min="10787" max="10787" width="20.5703125" style="169" customWidth="1"/>
    <col min="10788" max="10788" width="13.42578125" style="169" customWidth="1"/>
    <col min="10789" max="10993" width="9.140625" style="169"/>
    <col min="10994" max="10994" width="8" style="169" customWidth="1"/>
    <col min="10995" max="10995" width="7.140625" style="169" customWidth="1"/>
    <col min="10996" max="10996" width="17" style="169" bestFit="1" customWidth="1"/>
    <col min="10997" max="10997" width="20.28515625" style="169" bestFit="1" customWidth="1"/>
    <col min="10998" max="10998" width="2.7109375" style="169" customWidth="1"/>
    <col min="10999" max="10999" width="5.5703125" style="169" customWidth="1"/>
    <col min="11000" max="11000" width="14.42578125" style="169" customWidth="1"/>
    <col min="11001" max="11001" width="18.42578125" style="169" customWidth="1"/>
    <col min="11002" max="11002" width="13" style="169" customWidth="1"/>
    <col min="11003" max="11003" width="16.7109375" style="169" customWidth="1"/>
    <col min="11004" max="11004" width="14.7109375" style="169" customWidth="1"/>
    <col min="11005" max="11005" width="18.42578125" style="169" customWidth="1"/>
    <col min="11006" max="11006" width="19.85546875" style="169" customWidth="1"/>
    <col min="11007" max="11007" width="4.140625" style="169" customWidth="1"/>
    <col min="11008" max="11008" width="7.28515625" style="169" customWidth="1"/>
    <col min="11009" max="11009" width="10.28515625" style="169" customWidth="1"/>
    <col min="11010" max="11010" width="16.5703125" style="169" customWidth="1"/>
    <col min="11011" max="11011" width="16.7109375" style="169" customWidth="1"/>
    <col min="11012" max="11012" width="15.28515625" style="169" customWidth="1"/>
    <col min="11013" max="11013" width="31.7109375" style="169" customWidth="1"/>
    <col min="11014" max="11014" width="9.42578125" style="169" customWidth="1"/>
    <col min="11015" max="11015" width="6.7109375" style="169" customWidth="1"/>
    <col min="11016" max="11016" width="14.85546875" style="169" customWidth="1"/>
    <col min="11017" max="11017" width="15.7109375" style="169" customWidth="1"/>
    <col min="11018" max="11018" width="14.85546875" style="169" customWidth="1"/>
    <col min="11019" max="11019" width="12.5703125" style="169" customWidth="1"/>
    <col min="11020" max="11020" width="12.85546875" style="169" customWidth="1"/>
    <col min="11021" max="11021" width="13.7109375" style="169" customWidth="1"/>
    <col min="11022" max="11022" width="16" style="169" customWidth="1"/>
    <col min="11023" max="11023" width="17.28515625" style="169" customWidth="1"/>
    <col min="11024" max="11024" width="15.28515625" style="169" customWidth="1"/>
    <col min="11025" max="11025" width="16.28515625" style="169" bestFit="1" customWidth="1"/>
    <col min="11026" max="11027" width="17.28515625" style="169" customWidth="1"/>
    <col min="11028" max="11028" width="14.7109375" style="169" customWidth="1"/>
    <col min="11029" max="11029" width="16.140625" style="169" customWidth="1"/>
    <col min="11030" max="11030" width="18.7109375" style="169" customWidth="1"/>
    <col min="11031" max="11031" width="16.28515625" style="169" customWidth="1"/>
    <col min="11032" max="11032" width="19.5703125" style="169" customWidth="1"/>
    <col min="11033" max="11034" width="14.7109375" style="169" customWidth="1"/>
    <col min="11035" max="11035" width="27" style="169" customWidth="1"/>
    <col min="11036" max="11036" width="17.7109375" style="169" customWidth="1"/>
    <col min="11037" max="11038" width="16.28515625" style="169" customWidth="1"/>
    <col min="11039" max="11039" width="18.42578125" style="169" customWidth="1"/>
    <col min="11040" max="11040" width="17.5703125" style="169" customWidth="1"/>
    <col min="11041" max="11041" width="17.140625" style="169" customWidth="1"/>
    <col min="11042" max="11042" width="18.5703125" style="169" customWidth="1"/>
    <col min="11043" max="11043" width="20.5703125" style="169" customWidth="1"/>
    <col min="11044" max="11044" width="13.42578125" style="169" customWidth="1"/>
    <col min="11045" max="11249" width="9.140625" style="169"/>
    <col min="11250" max="11250" width="8" style="169" customWidth="1"/>
    <col min="11251" max="11251" width="7.140625" style="169" customWidth="1"/>
    <col min="11252" max="11252" width="17" style="169" bestFit="1" customWidth="1"/>
    <col min="11253" max="11253" width="20.28515625" style="169" bestFit="1" customWidth="1"/>
    <col min="11254" max="11254" width="2.7109375" style="169" customWidth="1"/>
    <col min="11255" max="11255" width="5.5703125" style="169" customWidth="1"/>
    <col min="11256" max="11256" width="14.42578125" style="169" customWidth="1"/>
    <col min="11257" max="11257" width="18.42578125" style="169" customWidth="1"/>
    <col min="11258" max="11258" width="13" style="169" customWidth="1"/>
    <col min="11259" max="11259" width="16.7109375" style="169" customWidth="1"/>
    <col min="11260" max="11260" width="14.7109375" style="169" customWidth="1"/>
    <col min="11261" max="11261" width="18.42578125" style="169" customWidth="1"/>
    <col min="11262" max="11262" width="19.85546875" style="169" customWidth="1"/>
    <col min="11263" max="11263" width="4.140625" style="169" customWidth="1"/>
    <col min="11264" max="11264" width="7.28515625" style="169" customWidth="1"/>
    <col min="11265" max="11265" width="10.28515625" style="169" customWidth="1"/>
    <col min="11266" max="11266" width="16.5703125" style="169" customWidth="1"/>
    <col min="11267" max="11267" width="16.7109375" style="169" customWidth="1"/>
    <col min="11268" max="11268" width="15.28515625" style="169" customWidth="1"/>
    <col min="11269" max="11269" width="31.7109375" style="169" customWidth="1"/>
    <col min="11270" max="11270" width="9.42578125" style="169" customWidth="1"/>
    <col min="11271" max="11271" width="6.7109375" style="169" customWidth="1"/>
    <col min="11272" max="11272" width="14.85546875" style="169" customWidth="1"/>
    <col min="11273" max="11273" width="15.7109375" style="169" customWidth="1"/>
    <col min="11274" max="11274" width="14.85546875" style="169" customWidth="1"/>
    <col min="11275" max="11275" width="12.5703125" style="169" customWidth="1"/>
    <col min="11276" max="11276" width="12.85546875" style="169" customWidth="1"/>
    <col min="11277" max="11277" width="13.7109375" style="169" customWidth="1"/>
    <col min="11278" max="11278" width="16" style="169" customWidth="1"/>
    <col min="11279" max="11279" width="17.28515625" style="169" customWidth="1"/>
    <col min="11280" max="11280" width="15.28515625" style="169" customWidth="1"/>
    <col min="11281" max="11281" width="16.28515625" style="169" bestFit="1" customWidth="1"/>
    <col min="11282" max="11283" width="17.28515625" style="169" customWidth="1"/>
    <col min="11284" max="11284" width="14.7109375" style="169" customWidth="1"/>
    <col min="11285" max="11285" width="16.140625" style="169" customWidth="1"/>
    <col min="11286" max="11286" width="18.7109375" style="169" customWidth="1"/>
    <col min="11287" max="11287" width="16.28515625" style="169" customWidth="1"/>
    <col min="11288" max="11288" width="19.5703125" style="169" customWidth="1"/>
    <col min="11289" max="11290" width="14.7109375" style="169" customWidth="1"/>
    <col min="11291" max="11291" width="27" style="169" customWidth="1"/>
    <col min="11292" max="11292" width="17.7109375" style="169" customWidth="1"/>
    <col min="11293" max="11294" width="16.28515625" style="169" customWidth="1"/>
    <col min="11295" max="11295" width="18.42578125" style="169" customWidth="1"/>
    <col min="11296" max="11296" width="17.5703125" style="169" customWidth="1"/>
    <col min="11297" max="11297" width="17.140625" style="169" customWidth="1"/>
    <col min="11298" max="11298" width="18.5703125" style="169" customWidth="1"/>
    <col min="11299" max="11299" width="20.5703125" style="169" customWidth="1"/>
    <col min="11300" max="11300" width="13.42578125" style="169" customWidth="1"/>
    <col min="11301" max="11505" width="9.140625" style="169"/>
    <col min="11506" max="11506" width="8" style="169" customWidth="1"/>
    <col min="11507" max="11507" width="7.140625" style="169" customWidth="1"/>
    <col min="11508" max="11508" width="17" style="169" bestFit="1" customWidth="1"/>
    <col min="11509" max="11509" width="20.28515625" style="169" bestFit="1" customWidth="1"/>
    <col min="11510" max="11510" width="2.7109375" style="169" customWidth="1"/>
    <col min="11511" max="11511" width="5.5703125" style="169" customWidth="1"/>
    <col min="11512" max="11512" width="14.42578125" style="169" customWidth="1"/>
    <col min="11513" max="11513" width="18.42578125" style="169" customWidth="1"/>
    <col min="11514" max="11514" width="13" style="169" customWidth="1"/>
    <col min="11515" max="11515" width="16.7109375" style="169" customWidth="1"/>
    <col min="11516" max="11516" width="14.7109375" style="169" customWidth="1"/>
    <col min="11517" max="11517" width="18.42578125" style="169" customWidth="1"/>
    <col min="11518" max="11518" width="19.85546875" style="169" customWidth="1"/>
    <col min="11519" max="11519" width="4.140625" style="169" customWidth="1"/>
    <col min="11520" max="11520" width="7.28515625" style="169" customWidth="1"/>
    <col min="11521" max="11521" width="10.28515625" style="169" customWidth="1"/>
    <col min="11522" max="11522" width="16.5703125" style="169" customWidth="1"/>
    <col min="11523" max="11523" width="16.7109375" style="169" customWidth="1"/>
    <col min="11524" max="11524" width="15.28515625" style="169" customWidth="1"/>
    <col min="11525" max="11525" width="31.7109375" style="169" customWidth="1"/>
    <col min="11526" max="11526" width="9.42578125" style="169" customWidth="1"/>
    <col min="11527" max="11527" width="6.7109375" style="169" customWidth="1"/>
    <col min="11528" max="11528" width="14.85546875" style="169" customWidth="1"/>
    <col min="11529" max="11529" width="15.7109375" style="169" customWidth="1"/>
    <col min="11530" max="11530" width="14.85546875" style="169" customWidth="1"/>
    <col min="11531" max="11531" width="12.5703125" style="169" customWidth="1"/>
    <col min="11532" max="11532" width="12.85546875" style="169" customWidth="1"/>
    <col min="11533" max="11533" width="13.7109375" style="169" customWidth="1"/>
    <col min="11534" max="11534" width="16" style="169" customWidth="1"/>
    <col min="11535" max="11535" width="17.28515625" style="169" customWidth="1"/>
    <col min="11536" max="11536" width="15.28515625" style="169" customWidth="1"/>
    <col min="11537" max="11537" width="16.28515625" style="169" bestFit="1" customWidth="1"/>
    <col min="11538" max="11539" width="17.28515625" style="169" customWidth="1"/>
    <col min="11540" max="11540" width="14.7109375" style="169" customWidth="1"/>
    <col min="11541" max="11541" width="16.140625" style="169" customWidth="1"/>
    <col min="11542" max="11542" width="18.7109375" style="169" customWidth="1"/>
    <col min="11543" max="11543" width="16.28515625" style="169" customWidth="1"/>
    <col min="11544" max="11544" width="19.5703125" style="169" customWidth="1"/>
    <col min="11545" max="11546" width="14.7109375" style="169" customWidth="1"/>
    <col min="11547" max="11547" width="27" style="169" customWidth="1"/>
    <col min="11548" max="11548" width="17.7109375" style="169" customWidth="1"/>
    <col min="11549" max="11550" width="16.28515625" style="169" customWidth="1"/>
    <col min="11551" max="11551" width="18.42578125" style="169" customWidth="1"/>
    <col min="11552" max="11552" width="17.5703125" style="169" customWidth="1"/>
    <col min="11553" max="11553" width="17.140625" style="169" customWidth="1"/>
    <col min="11554" max="11554" width="18.5703125" style="169" customWidth="1"/>
    <col min="11555" max="11555" width="20.5703125" style="169" customWidth="1"/>
    <col min="11556" max="11556" width="13.42578125" style="169" customWidth="1"/>
    <col min="11557" max="11761" width="9.140625" style="169"/>
    <col min="11762" max="11762" width="8" style="169" customWidth="1"/>
    <col min="11763" max="11763" width="7.140625" style="169" customWidth="1"/>
    <col min="11764" max="11764" width="17" style="169" bestFit="1" customWidth="1"/>
    <col min="11765" max="11765" width="20.28515625" style="169" bestFit="1" customWidth="1"/>
    <col min="11766" max="11766" width="2.7109375" style="169" customWidth="1"/>
    <col min="11767" max="11767" width="5.5703125" style="169" customWidth="1"/>
    <col min="11768" max="11768" width="14.42578125" style="169" customWidth="1"/>
    <col min="11769" max="11769" width="18.42578125" style="169" customWidth="1"/>
    <col min="11770" max="11770" width="13" style="169" customWidth="1"/>
    <col min="11771" max="11771" width="16.7109375" style="169" customWidth="1"/>
    <col min="11772" max="11772" width="14.7109375" style="169" customWidth="1"/>
    <col min="11773" max="11773" width="18.42578125" style="169" customWidth="1"/>
    <col min="11774" max="11774" width="19.85546875" style="169" customWidth="1"/>
    <col min="11775" max="11775" width="4.140625" style="169" customWidth="1"/>
    <col min="11776" max="11776" width="7.28515625" style="169" customWidth="1"/>
    <col min="11777" max="11777" width="10.28515625" style="169" customWidth="1"/>
    <col min="11778" max="11778" width="16.5703125" style="169" customWidth="1"/>
    <col min="11779" max="11779" width="16.7109375" style="169" customWidth="1"/>
    <col min="11780" max="11780" width="15.28515625" style="169" customWidth="1"/>
    <col min="11781" max="11781" width="31.7109375" style="169" customWidth="1"/>
    <col min="11782" max="11782" width="9.42578125" style="169" customWidth="1"/>
    <col min="11783" max="11783" width="6.7109375" style="169" customWidth="1"/>
    <col min="11784" max="11784" width="14.85546875" style="169" customWidth="1"/>
    <col min="11785" max="11785" width="15.7109375" style="169" customWidth="1"/>
    <col min="11786" max="11786" width="14.85546875" style="169" customWidth="1"/>
    <col min="11787" max="11787" width="12.5703125" style="169" customWidth="1"/>
    <col min="11788" max="11788" width="12.85546875" style="169" customWidth="1"/>
    <col min="11789" max="11789" width="13.7109375" style="169" customWidth="1"/>
    <col min="11790" max="11790" width="16" style="169" customWidth="1"/>
    <col min="11791" max="11791" width="17.28515625" style="169" customWidth="1"/>
    <col min="11792" max="11792" width="15.28515625" style="169" customWidth="1"/>
    <col min="11793" max="11793" width="16.28515625" style="169" bestFit="1" customWidth="1"/>
    <col min="11794" max="11795" width="17.28515625" style="169" customWidth="1"/>
    <col min="11796" max="11796" width="14.7109375" style="169" customWidth="1"/>
    <col min="11797" max="11797" width="16.140625" style="169" customWidth="1"/>
    <col min="11798" max="11798" width="18.7109375" style="169" customWidth="1"/>
    <col min="11799" max="11799" width="16.28515625" style="169" customWidth="1"/>
    <col min="11800" max="11800" width="19.5703125" style="169" customWidth="1"/>
    <col min="11801" max="11802" width="14.7109375" style="169" customWidth="1"/>
    <col min="11803" max="11803" width="27" style="169" customWidth="1"/>
    <col min="11804" max="11804" width="17.7109375" style="169" customWidth="1"/>
    <col min="11805" max="11806" width="16.28515625" style="169" customWidth="1"/>
    <col min="11807" max="11807" width="18.42578125" style="169" customWidth="1"/>
    <col min="11808" max="11808" width="17.5703125" style="169" customWidth="1"/>
    <col min="11809" max="11809" width="17.140625" style="169" customWidth="1"/>
    <col min="11810" max="11810" width="18.5703125" style="169" customWidth="1"/>
    <col min="11811" max="11811" width="20.5703125" style="169" customWidth="1"/>
    <col min="11812" max="11812" width="13.42578125" style="169" customWidth="1"/>
    <col min="11813" max="12017" width="9.140625" style="169"/>
    <col min="12018" max="12018" width="8" style="169" customWidth="1"/>
    <col min="12019" max="12019" width="7.140625" style="169" customWidth="1"/>
    <col min="12020" max="12020" width="17" style="169" bestFit="1" customWidth="1"/>
    <col min="12021" max="12021" width="20.28515625" style="169" bestFit="1" customWidth="1"/>
    <col min="12022" max="12022" width="2.7109375" style="169" customWidth="1"/>
    <col min="12023" max="12023" width="5.5703125" style="169" customWidth="1"/>
    <col min="12024" max="12024" width="14.42578125" style="169" customWidth="1"/>
    <col min="12025" max="12025" width="18.42578125" style="169" customWidth="1"/>
    <col min="12026" max="12026" width="13" style="169" customWidth="1"/>
    <col min="12027" max="12027" width="16.7109375" style="169" customWidth="1"/>
    <col min="12028" max="12028" width="14.7109375" style="169" customWidth="1"/>
    <col min="12029" max="12029" width="18.42578125" style="169" customWidth="1"/>
    <col min="12030" max="12030" width="19.85546875" style="169" customWidth="1"/>
    <col min="12031" max="12031" width="4.140625" style="169" customWidth="1"/>
    <col min="12032" max="12032" width="7.28515625" style="169" customWidth="1"/>
    <col min="12033" max="12033" width="10.28515625" style="169" customWidth="1"/>
    <col min="12034" max="12034" width="16.5703125" style="169" customWidth="1"/>
    <col min="12035" max="12035" width="16.7109375" style="169" customWidth="1"/>
    <col min="12036" max="12036" width="15.28515625" style="169" customWidth="1"/>
    <col min="12037" max="12037" width="31.7109375" style="169" customWidth="1"/>
    <col min="12038" max="12038" width="9.42578125" style="169" customWidth="1"/>
    <col min="12039" max="12039" width="6.7109375" style="169" customWidth="1"/>
    <col min="12040" max="12040" width="14.85546875" style="169" customWidth="1"/>
    <col min="12041" max="12041" width="15.7109375" style="169" customWidth="1"/>
    <col min="12042" max="12042" width="14.85546875" style="169" customWidth="1"/>
    <col min="12043" max="12043" width="12.5703125" style="169" customWidth="1"/>
    <col min="12044" max="12044" width="12.85546875" style="169" customWidth="1"/>
    <col min="12045" max="12045" width="13.7109375" style="169" customWidth="1"/>
    <col min="12046" max="12046" width="16" style="169" customWidth="1"/>
    <col min="12047" max="12047" width="17.28515625" style="169" customWidth="1"/>
    <col min="12048" max="12048" width="15.28515625" style="169" customWidth="1"/>
    <col min="12049" max="12049" width="16.28515625" style="169" bestFit="1" customWidth="1"/>
    <col min="12050" max="12051" width="17.28515625" style="169" customWidth="1"/>
    <col min="12052" max="12052" width="14.7109375" style="169" customWidth="1"/>
    <col min="12053" max="12053" width="16.140625" style="169" customWidth="1"/>
    <col min="12054" max="12054" width="18.7109375" style="169" customWidth="1"/>
    <col min="12055" max="12055" width="16.28515625" style="169" customWidth="1"/>
    <col min="12056" max="12056" width="19.5703125" style="169" customWidth="1"/>
    <col min="12057" max="12058" width="14.7109375" style="169" customWidth="1"/>
    <col min="12059" max="12059" width="27" style="169" customWidth="1"/>
    <col min="12060" max="12060" width="17.7109375" style="169" customWidth="1"/>
    <col min="12061" max="12062" width="16.28515625" style="169" customWidth="1"/>
    <col min="12063" max="12063" width="18.42578125" style="169" customWidth="1"/>
    <col min="12064" max="12064" width="17.5703125" style="169" customWidth="1"/>
    <col min="12065" max="12065" width="17.140625" style="169" customWidth="1"/>
    <col min="12066" max="12066" width="18.5703125" style="169" customWidth="1"/>
    <col min="12067" max="12067" width="20.5703125" style="169" customWidth="1"/>
    <col min="12068" max="12068" width="13.42578125" style="169" customWidth="1"/>
    <col min="12069" max="12273" width="9.140625" style="169"/>
    <col min="12274" max="12274" width="8" style="169" customWidth="1"/>
    <col min="12275" max="12275" width="7.140625" style="169" customWidth="1"/>
    <col min="12276" max="12276" width="17" style="169" bestFit="1" customWidth="1"/>
    <col min="12277" max="12277" width="20.28515625" style="169" bestFit="1" customWidth="1"/>
    <col min="12278" max="12278" width="2.7109375" style="169" customWidth="1"/>
    <col min="12279" max="12279" width="5.5703125" style="169" customWidth="1"/>
    <col min="12280" max="12280" width="14.42578125" style="169" customWidth="1"/>
    <col min="12281" max="12281" width="18.42578125" style="169" customWidth="1"/>
    <col min="12282" max="12282" width="13" style="169" customWidth="1"/>
    <col min="12283" max="12283" width="16.7109375" style="169" customWidth="1"/>
    <col min="12284" max="12284" width="14.7109375" style="169" customWidth="1"/>
    <col min="12285" max="12285" width="18.42578125" style="169" customWidth="1"/>
    <col min="12286" max="12286" width="19.85546875" style="169" customWidth="1"/>
    <col min="12287" max="12287" width="4.140625" style="169" customWidth="1"/>
    <col min="12288" max="12288" width="7.28515625" style="169" customWidth="1"/>
    <col min="12289" max="12289" width="10.28515625" style="169" customWidth="1"/>
    <col min="12290" max="12290" width="16.5703125" style="169" customWidth="1"/>
    <col min="12291" max="12291" width="16.7109375" style="169" customWidth="1"/>
    <col min="12292" max="12292" width="15.28515625" style="169" customWidth="1"/>
    <col min="12293" max="12293" width="31.7109375" style="169" customWidth="1"/>
    <col min="12294" max="12294" width="9.42578125" style="169" customWidth="1"/>
    <col min="12295" max="12295" width="6.7109375" style="169" customWidth="1"/>
    <col min="12296" max="12296" width="14.85546875" style="169" customWidth="1"/>
    <col min="12297" max="12297" width="15.7109375" style="169" customWidth="1"/>
    <col min="12298" max="12298" width="14.85546875" style="169" customWidth="1"/>
    <col min="12299" max="12299" width="12.5703125" style="169" customWidth="1"/>
    <col min="12300" max="12300" width="12.85546875" style="169" customWidth="1"/>
    <col min="12301" max="12301" width="13.7109375" style="169" customWidth="1"/>
    <col min="12302" max="12302" width="16" style="169" customWidth="1"/>
    <col min="12303" max="12303" width="17.28515625" style="169" customWidth="1"/>
    <col min="12304" max="12304" width="15.28515625" style="169" customWidth="1"/>
    <col min="12305" max="12305" width="16.28515625" style="169" bestFit="1" customWidth="1"/>
    <col min="12306" max="12307" width="17.28515625" style="169" customWidth="1"/>
    <col min="12308" max="12308" width="14.7109375" style="169" customWidth="1"/>
    <col min="12309" max="12309" width="16.140625" style="169" customWidth="1"/>
    <col min="12310" max="12310" width="18.7109375" style="169" customWidth="1"/>
    <col min="12311" max="12311" width="16.28515625" style="169" customWidth="1"/>
    <col min="12312" max="12312" width="19.5703125" style="169" customWidth="1"/>
    <col min="12313" max="12314" width="14.7109375" style="169" customWidth="1"/>
    <col min="12315" max="12315" width="27" style="169" customWidth="1"/>
    <col min="12316" max="12316" width="17.7109375" style="169" customWidth="1"/>
    <col min="12317" max="12318" width="16.28515625" style="169" customWidth="1"/>
    <col min="12319" max="12319" width="18.42578125" style="169" customWidth="1"/>
    <col min="12320" max="12320" width="17.5703125" style="169" customWidth="1"/>
    <col min="12321" max="12321" width="17.140625" style="169" customWidth="1"/>
    <col min="12322" max="12322" width="18.5703125" style="169" customWidth="1"/>
    <col min="12323" max="12323" width="20.5703125" style="169" customWidth="1"/>
    <col min="12324" max="12324" width="13.42578125" style="169" customWidth="1"/>
    <col min="12325" max="12529" width="9.140625" style="169"/>
    <col min="12530" max="12530" width="8" style="169" customWidth="1"/>
    <col min="12531" max="12531" width="7.140625" style="169" customWidth="1"/>
    <col min="12532" max="12532" width="17" style="169" bestFit="1" customWidth="1"/>
    <col min="12533" max="12533" width="20.28515625" style="169" bestFit="1" customWidth="1"/>
    <col min="12534" max="12534" width="2.7109375" style="169" customWidth="1"/>
    <col min="12535" max="12535" width="5.5703125" style="169" customWidth="1"/>
    <col min="12536" max="12536" width="14.42578125" style="169" customWidth="1"/>
    <col min="12537" max="12537" width="18.42578125" style="169" customWidth="1"/>
    <col min="12538" max="12538" width="13" style="169" customWidth="1"/>
    <col min="12539" max="12539" width="16.7109375" style="169" customWidth="1"/>
    <col min="12540" max="12540" width="14.7109375" style="169" customWidth="1"/>
    <col min="12541" max="12541" width="18.42578125" style="169" customWidth="1"/>
    <col min="12542" max="12542" width="19.85546875" style="169" customWidth="1"/>
    <col min="12543" max="12543" width="4.140625" style="169" customWidth="1"/>
    <col min="12544" max="12544" width="7.28515625" style="169" customWidth="1"/>
    <col min="12545" max="12545" width="10.28515625" style="169" customWidth="1"/>
    <col min="12546" max="12546" width="16.5703125" style="169" customWidth="1"/>
    <col min="12547" max="12547" width="16.7109375" style="169" customWidth="1"/>
    <col min="12548" max="12548" width="15.28515625" style="169" customWidth="1"/>
    <col min="12549" max="12549" width="31.7109375" style="169" customWidth="1"/>
    <col min="12550" max="12550" width="9.42578125" style="169" customWidth="1"/>
    <col min="12551" max="12551" width="6.7109375" style="169" customWidth="1"/>
    <col min="12552" max="12552" width="14.85546875" style="169" customWidth="1"/>
    <col min="12553" max="12553" width="15.7109375" style="169" customWidth="1"/>
    <col min="12554" max="12554" width="14.85546875" style="169" customWidth="1"/>
    <col min="12555" max="12555" width="12.5703125" style="169" customWidth="1"/>
    <col min="12556" max="12556" width="12.85546875" style="169" customWidth="1"/>
    <col min="12557" max="12557" width="13.7109375" style="169" customWidth="1"/>
    <col min="12558" max="12558" width="16" style="169" customWidth="1"/>
    <col min="12559" max="12559" width="17.28515625" style="169" customWidth="1"/>
    <col min="12560" max="12560" width="15.28515625" style="169" customWidth="1"/>
    <col min="12561" max="12561" width="16.28515625" style="169" bestFit="1" customWidth="1"/>
    <col min="12562" max="12563" width="17.28515625" style="169" customWidth="1"/>
    <col min="12564" max="12564" width="14.7109375" style="169" customWidth="1"/>
    <col min="12565" max="12565" width="16.140625" style="169" customWidth="1"/>
    <col min="12566" max="12566" width="18.7109375" style="169" customWidth="1"/>
    <col min="12567" max="12567" width="16.28515625" style="169" customWidth="1"/>
    <col min="12568" max="12568" width="19.5703125" style="169" customWidth="1"/>
    <col min="12569" max="12570" width="14.7109375" style="169" customWidth="1"/>
    <col min="12571" max="12571" width="27" style="169" customWidth="1"/>
    <col min="12572" max="12572" width="17.7109375" style="169" customWidth="1"/>
    <col min="12573" max="12574" width="16.28515625" style="169" customWidth="1"/>
    <col min="12575" max="12575" width="18.42578125" style="169" customWidth="1"/>
    <col min="12576" max="12576" width="17.5703125" style="169" customWidth="1"/>
    <col min="12577" max="12577" width="17.140625" style="169" customWidth="1"/>
    <col min="12578" max="12578" width="18.5703125" style="169" customWidth="1"/>
    <col min="12579" max="12579" width="20.5703125" style="169" customWidth="1"/>
    <col min="12580" max="12580" width="13.42578125" style="169" customWidth="1"/>
    <col min="12581" max="12785" width="9.140625" style="169"/>
    <col min="12786" max="12786" width="8" style="169" customWidth="1"/>
    <col min="12787" max="12787" width="7.140625" style="169" customWidth="1"/>
    <col min="12788" max="12788" width="17" style="169" bestFit="1" customWidth="1"/>
    <col min="12789" max="12789" width="20.28515625" style="169" bestFit="1" customWidth="1"/>
    <col min="12790" max="12790" width="2.7109375" style="169" customWidth="1"/>
    <col min="12791" max="12791" width="5.5703125" style="169" customWidth="1"/>
    <col min="12792" max="12792" width="14.42578125" style="169" customWidth="1"/>
    <col min="12793" max="12793" width="18.42578125" style="169" customWidth="1"/>
    <col min="12794" max="12794" width="13" style="169" customWidth="1"/>
    <col min="12795" max="12795" width="16.7109375" style="169" customWidth="1"/>
    <col min="12796" max="12796" width="14.7109375" style="169" customWidth="1"/>
    <col min="12797" max="12797" width="18.42578125" style="169" customWidth="1"/>
    <col min="12798" max="12798" width="19.85546875" style="169" customWidth="1"/>
    <col min="12799" max="12799" width="4.140625" style="169" customWidth="1"/>
    <col min="12800" max="12800" width="7.28515625" style="169" customWidth="1"/>
    <col min="12801" max="12801" width="10.28515625" style="169" customWidth="1"/>
    <col min="12802" max="12802" width="16.5703125" style="169" customWidth="1"/>
    <col min="12803" max="12803" width="16.7109375" style="169" customWidth="1"/>
    <col min="12804" max="12804" width="15.28515625" style="169" customWidth="1"/>
    <col min="12805" max="12805" width="31.7109375" style="169" customWidth="1"/>
    <col min="12806" max="12806" width="9.42578125" style="169" customWidth="1"/>
    <col min="12807" max="12807" width="6.7109375" style="169" customWidth="1"/>
    <col min="12808" max="12808" width="14.85546875" style="169" customWidth="1"/>
    <col min="12809" max="12809" width="15.7109375" style="169" customWidth="1"/>
    <col min="12810" max="12810" width="14.85546875" style="169" customWidth="1"/>
    <col min="12811" max="12811" width="12.5703125" style="169" customWidth="1"/>
    <col min="12812" max="12812" width="12.85546875" style="169" customWidth="1"/>
    <col min="12813" max="12813" width="13.7109375" style="169" customWidth="1"/>
    <col min="12814" max="12814" width="16" style="169" customWidth="1"/>
    <col min="12815" max="12815" width="17.28515625" style="169" customWidth="1"/>
    <col min="12816" max="12816" width="15.28515625" style="169" customWidth="1"/>
    <col min="12817" max="12817" width="16.28515625" style="169" bestFit="1" customWidth="1"/>
    <col min="12818" max="12819" width="17.28515625" style="169" customWidth="1"/>
    <col min="12820" max="12820" width="14.7109375" style="169" customWidth="1"/>
    <col min="12821" max="12821" width="16.140625" style="169" customWidth="1"/>
    <col min="12822" max="12822" width="18.7109375" style="169" customWidth="1"/>
    <col min="12823" max="12823" width="16.28515625" style="169" customWidth="1"/>
    <col min="12824" max="12824" width="19.5703125" style="169" customWidth="1"/>
    <col min="12825" max="12826" width="14.7109375" style="169" customWidth="1"/>
    <col min="12827" max="12827" width="27" style="169" customWidth="1"/>
    <col min="12828" max="12828" width="17.7109375" style="169" customWidth="1"/>
    <col min="12829" max="12830" width="16.28515625" style="169" customWidth="1"/>
    <col min="12831" max="12831" width="18.42578125" style="169" customWidth="1"/>
    <col min="12832" max="12832" width="17.5703125" style="169" customWidth="1"/>
    <col min="12833" max="12833" width="17.140625" style="169" customWidth="1"/>
    <col min="12834" max="12834" width="18.5703125" style="169" customWidth="1"/>
    <col min="12835" max="12835" width="20.5703125" style="169" customWidth="1"/>
    <col min="12836" max="12836" width="13.42578125" style="169" customWidth="1"/>
    <col min="12837" max="13041" width="9.140625" style="169"/>
    <col min="13042" max="13042" width="8" style="169" customWidth="1"/>
    <col min="13043" max="13043" width="7.140625" style="169" customWidth="1"/>
    <col min="13044" max="13044" width="17" style="169" bestFit="1" customWidth="1"/>
    <col min="13045" max="13045" width="20.28515625" style="169" bestFit="1" customWidth="1"/>
    <col min="13046" max="13046" width="2.7109375" style="169" customWidth="1"/>
    <col min="13047" max="13047" width="5.5703125" style="169" customWidth="1"/>
    <col min="13048" max="13048" width="14.42578125" style="169" customWidth="1"/>
    <col min="13049" max="13049" width="18.42578125" style="169" customWidth="1"/>
    <col min="13050" max="13050" width="13" style="169" customWidth="1"/>
    <col min="13051" max="13051" width="16.7109375" style="169" customWidth="1"/>
    <col min="13052" max="13052" width="14.7109375" style="169" customWidth="1"/>
    <col min="13053" max="13053" width="18.42578125" style="169" customWidth="1"/>
    <col min="13054" max="13054" width="19.85546875" style="169" customWidth="1"/>
    <col min="13055" max="13055" width="4.140625" style="169" customWidth="1"/>
    <col min="13056" max="13056" width="7.28515625" style="169" customWidth="1"/>
    <col min="13057" max="13057" width="10.28515625" style="169" customWidth="1"/>
    <col min="13058" max="13058" width="16.5703125" style="169" customWidth="1"/>
    <col min="13059" max="13059" width="16.7109375" style="169" customWidth="1"/>
    <col min="13060" max="13060" width="15.28515625" style="169" customWidth="1"/>
    <col min="13061" max="13061" width="31.7109375" style="169" customWidth="1"/>
    <col min="13062" max="13062" width="9.42578125" style="169" customWidth="1"/>
    <col min="13063" max="13063" width="6.7109375" style="169" customWidth="1"/>
    <col min="13064" max="13064" width="14.85546875" style="169" customWidth="1"/>
    <col min="13065" max="13065" width="15.7109375" style="169" customWidth="1"/>
    <col min="13066" max="13066" width="14.85546875" style="169" customWidth="1"/>
    <col min="13067" max="13067" width="12.5703125" style="169" customWidth="1"/>
    <col min="13068" max="13068" width="12.85546875" style="169" customWidth="1"/>
    <col min="13069" max="13069" width="13.7109375" style="169" customWidth="1"/>
    <col min="13070" max="13070" width="16" style="169" customWidth="1"/>
    <col min="13071" max="13071" width="17.28515625" style="169" customWidth="1"/>
    <col min="13072" max="13072" width="15.28515625" style="169" customWidth="1"/>
    <col min="13073" max="13073" width="16.28515625" style="169" bestFit="1" customWidth="1"/>
    <col min="13074" max="13075" width="17.28515625" style="169" customWidth="1"/>
    <col min="13076" max="13076" width="14.7109375" style="169" customWidth="1"/>
    <col min="13077" max="13077" width="16.140625" style="169" customWidth="1"/>
    <col min="13078" max="13078" width="18.7109375" style="169" customWidth="1"/>
    <col min="13079" max="13079" width="16.28515625" style="169" customWidth="1"/>
    <col min="13080" max="13080" width="19.5703125" style="169" customWidth="1"/>
    <col min="13081" max="13082" width="14.7109375" style="169" customWidth="1"/>
    <col min="13083" max="13083" width="27" style="169" customWidth="1"/>
    <col min="13084" max="13084" width="17.7109375" style="169" customWidth="1"/>
    <col min="13085" max="13086" width="16.28515625" style="169" customWidth="1"/>
    <col min="13087" max="13087" width="18.42578125" style="169" customWidth="1"/>
    <col min="13088" max="13088" width="17.5703125" style="169" customWidth="1"/>
    <col min="13089" max="13089" width="17.140625" style="169" customWidth="1"/>
    <col min="13090" max="13090" width="18.5703125" style="169" customWidth="1"/>
    <col min="13091" max="13091" width="20.5703125" style="169" customWidth="1"/>
    <col min="13092" max="13092" width="13.42578125" style="169" customWidth="1"/>
    <col min="13093" max="13297" width="9.140625" style="169"/>
    <col min="13298" max="13298" width="8" style="169" customWidth="1"/>
    <col min="13299" max="13299" width="7.140625" style="169" customWidth="1"/>
    <col min="13300" max="13300" width="17" style="169" bestFit="1" customWidth="1"/>
    <col min="13301" max="13301" width="20.28515625" style="169" bestFit="1" customWidth="1"/>
    <col min="13302" max="13302" width="2.7109375" style="169" customWidth="1"/>
    <col min="13303" max="13303" width="5.5703125" style="169" customWidth="1"/>
    <col min="13304" max="13304" width="14.42578125" style="169" customWidth="1"/>
    <col min="13305" max="13305" width="18.42578125" style="169" customWidth="1"/>
    <col min="13306" max="13306" width="13" style="169" customWidth="1"/>
    <col min="13307" max="13307" width="16.7109375" style="169" customWidth="1"/>
    <col min="13308" max="13308" width="14.7109375" style="169" customWidth="1"/>
    <col min="13309" max="13309" width="18.42578125" style="169" customWidth="1"/>
    <col min="13310" max="13310" width="19.85546875" style="169" customWidth="1"/>
    <col min="13311" max="13311" width="4.140625" style="169" customWidth="1"/>
    <col min="13312" max="13312" width="7.28515625" style="169" customWidth="1"/>
    <col min="13313" max="13313" width="10.28515625" style="169" customWidth="1"/>
    <col min="13314" max="13314" width="16.5703125" style="169" customWidth="1"/>
    <col min="13315" max="13315" width="16.7109375" style="169" customWidth="1"/>
    <col min="13316" max="13316" width="15.28515625" style="169" customWidth="1"/>
    <col min="13317" max="13317" width="31.7109375" style="169" customWidth="1"/>
    <col min="13318" max="13318" width="9.42578125" style="169" customWidth="1"/>
    <col min="13319" max="13319" width="6.7109375" style="169" customWidth="1"/>
    <col min="13320" max="13320" width="14.85546875" style="169" customWidth="1"/>
    <col min="13321" max="13321" width="15.7109375" style="169" customWidth="1"/>
    <col min="13322" max="13322" width="14.85546875" style="169" customWidth="1"/>
    <col min="13323" max="13323" width="12.5703125" style="169" customWidth="1"/>
    <col min="13324" max="13324" width="12.85546875" style="169" customWidth="1"/>
    <col min="13325" max="13325" width="13.7109375" style="169" customWidth="1"/>
    <col min="13326" max="13326" width="16" style="169" customWidth="1"/>
    <col min="13327" max="13327" width="17.28515625" style="169" customWidth="1"/>
    <col min="13328" max="13328" width="15.28515625" style="169" customWidth="1"/>
    <col min="13329" max="13329" width="16.28515625" style="169" bestFit="1" customWidth="1"/>
    <col min="13330" max="13331" width="17.28515625" style="169" customWidth="1"/>
    <col min="13332" max="13332" width="14.7109375" style="169" customWidth="1"/>
    <col min="13333" max="13333" width="16.140625" style="169" customWidth="1"/>
    <col min="13334" max="13334" width="18.7109375" style="169" customWidth="1"/>
    <col min="13335" max="13335" width="16.28515625" style="169" customWidth="1"/>
    <col min="13336" max="13336" width="19.5703125" style="169" customWidth="1"/>
    <col min="13337" max="13338" width="14.7109375" style="169" customWidth="1"/>
    <col min="13339" max="13339" width="27" style="169" customWidth="1"/>
    <col min="13340" max="13340" width="17.7109375" style="169" customWidth="1"/>
    <col min="13341" max="13342" width="16.28515625" style="169" customWidth="1"/>
    <col min="13343" max="13343" width="18.42578125" style="169" customWidth="1"/>
    <col min="13344" max="13344" width="17.5703125" style="169" customWidth="1"/>
    <col min="13345" max="13345" width="17.140625" style="169" customWidth="1"/>
    <col min="13346" max="13346" width="18.5703125" style="169" customWidth="1"/>
    <col min="13347" max="13347" width="20.5703125" style="169" customWidth="1"/>
    <col min="13348" max="13348" width="13.42578125" style="169" customWidth="1"/>
    <col min="13349" max="13553" width="9.140625" style="169"/>
    <col min="13554" max="13554" width="8" style="169" customWidth="1"/>
    <col min="13555" max="13555" width="7.140625" style="169" customWidth="1"/>
    <col min="13556" max="13556" width="17" style="169" bestFit="1" customWidth="1"/>
    <col min="13557" max="13557" width="20.28515625" style="169" bestFit="1" customWidth="1"/>
    <col min="13558" max="13558" width="2.7109375" style="169" customWidth="1"/>
    <col min="13559" max="13559" width="5.5703125" style="169" customWidth="1"/>
    <col min="13560" max="13560" width="14.42578125" style="169" customWidth="1"/>
    <col min="13561" max="13561" width="18.42578125" style="169" customWidth="1"/>
    <col min="13562" max="13562" width="13" style="169" customWidth="1"/>
    <col min="13563" max="13563" width="16.7109375" style="169" customWidth="1"/>
    <col min="13564" max="13564" width="14.7109375" style="169" customWidth="1"/>
    <col min="13565" max="13565" width="18.42578125" style="169" customWidth="1"/>
    <col min="13566" max="13566" width="19.85546875" style="169" customWidth="1"/>
    <col min="13567" max="13567" width="4.140625" style="169" customWidth="1"/>
    <col min="13568" max="13568" width="7.28515625" style="169" customWidth="1"/>
    <col min="13569" max="13569" width="10.28515625" style="169" customWidth="1"/>
    <col min="13570" max="13570" width="16.5703125" style="169" customWidth="1"/>
    <col min="13571" max="13571" width="16.7109375" style="169" customWidth="1"/>
    <col min="13572" max="13572" width="15.28515625" style="169" customWidth="1"/>
    <col min="13573" max="13573" width="31.7109375" style="169" customWidth="1"/>
    <col min="13574" max="13574" width="9.42578125" style="169" customWidth="1"/>
    <col min="13575" max="13575" width="6.7109375" style="169" customWidth="1"/>
    <col min="13576" max="13576" width="14.85546875" style="169" customWidth="1"/>
    <col min="13577" max="13577" width="15.7109375" style="169" customWidth="1"/>
    <col min="13578" max="13578" width="14.85546875" style="169" customWidth="1"/>
    <col min="13579" max="13579" width="12.5703125" style="169" customWidth="1"/>
    <col min="13580" max="13580" width="12.85546875" style="169" customWidth="1"/>
    <col min="13581" max="13581" width="13.7109375" style="169" customWidth="1"/>
    <col min="13582" max="13582" width="16" style="169" customWidth="1"/>
    <col min="13583" max="13583" width="17.28515625" style="169" customWidth="1"/>
    <col min="13584" max="13584" width="15.28515625" style="169" customWidth="1"/>
    <col min="13585" max="13585" width="16.28515625" style="169" bestFit="1" customWidth="1"/>
    <col min="13586" max="13587" width="17.28515625" style="169" customWidth="1"/>
    <col min="13588" max="13588" width="14.7109375" style="169" customWidth="1"/>
    <col min="13589" max="13589" width="16.140625" style="169" customWidth="1"/>
    <col min="13590" max="13590" width="18.7109375" style="169" customWidth="1"/>
    <col min="13591" max="13591" width="16.28515625" style="169" customWidth="1"/>
    <col min="13592" max="13592" width="19.5703125" style="169" customWidth="1"/>
    <col min="13593" max="13594" width="14.7109375" style="169" customWidth="1"/>
    <col min="13595" max="13595" width="27" style="169" customWidth="1"/>
    <col min="13596" max="13596" width="17.7109375" style="169" customWidth="1"/>
    <col min="13597" max="13598" width="16.28515625" style="169" customWidth="1"/>
    <col min="13599" max="13599" width="18.42578125" style="169" customWidth="1"/>
    <col min="13600" max="13600" width="17.5703125" style="169" customWidth="1"/>
    <col min="13601" max="13601" width="17.140625" style="169" customWidth="1"/>
    <col min="13602" max="13602" width="18.5703125" style="169" customWidth="1"/>
    <col min="13603" max="13603" width="20.5703125" style="169" customWidth="1"/>
    <col min="13604" max="13604" width="13.42578125" style="169" customWidth="1"/>
    <col min="13605" max="13809" width="9.140625" style="169"/>
    <col min="13810" max="13810" width="8" style="169" customWidth="1"/>
    <col min="13811" max="13811" width="7.140625" style="169" customWidth="1"/>
    <col min="13812" max="13812" width="17" style="169" bestFit="1" customWidth="1"/>
    <col min="13813" max="13813" width="20.28515625" style="169" bestFit="1" customWidth="1"/>
    <col min="13814" max="13814" width="2.7109375" style="169" customWidth="1"/>
    <col min="13815" max="13815" width="5.5703125" style="169" customWidth="1"/>
    <col min="13816" max="13816" width="14.42578125" style="169" customWidth="1"/>
    <col min="13817" max="13817" width="18.42578125" style="169" customWidth="1"/>
    <col min="13818" max="13818" width="13" style="169" customWidth="1"/>
    <col min="13819" max="13819" width="16.7109375" style="169" customWidth="1"/>
    <col min="13820" max="13820" width="14.7109375" style="169" customWidth="1"/>
    <col min="13821" max="13821" width="18.42578125" style="169" customWidth="1"/>
    <col min="13822" max="13822" width="19.85546875" style="169" customWidth="1"/>
    <col min="13823" max="13823" width="4.140625" style="169" customWidth="1"/>
    <col min="13824" max="13824" width="7.28515625" style="169" customWidth="1"/>
    <col min="13825" max="13825" width="10.28515625" style="169" customWidth="1"/>
    <col min="13826" max="13826" width="16.5703125" style="169" customWidth="1"/>
    <col min="13827" max="13827" width="16.7109375" style="169" customWidth="1"/>
    <col min="13828" max="13828" width="15.28515625" style="169" customWidth="1"/>
    <col min="13829" max="13829" width="31.7109375" style="169" customWidth="1"/>
    <col min="13830" max="13830" width="9.42578125" style="169" customWidth="1"/>
    <col min="13831" max="13831" width="6.7109375" style="169" customWidth="1"/>
    <col min="13832" max="13832" width="14.85546875" style="169" customWidth="1"/>
    <col min="13833" max="13833" width="15.7109375" style="169" customWidth="1"/>
    <col min="13834" max="13834" width="14.85546875" style="169" customWidth="1"/>
    <col min="13835" max="13835" width="12.5703125" style="169" customWidth="1"/>
    <col min="13836" max="13836" width="12.85546875" style="169" customWidth="1"/>
    <col min="13837" max="13837" width="13.7109375" style="169" customWidth="1"/>
    <col min="13838" max="13838" width="16" style="169" customWidth="1"/>
    <col min="13839" max="13839" width="17.28515625" style="169" customWidth="1"/>
    <col min="13840" max="13840" width="15.28515625" style="169" customWidth="1"/>
    <col min="13841" max="13841" width="16.28515625" style="169" bestFit="1" customWidth="1"/>
    <col min="13842" max="13843" width="17.28515625" style="169" customWidth="1"/>
    <col min="13844" max="13844" width="14.7109375" style="169" customWidth="1"/>
    <col min="13845" max="13845" width="16.140625" style="169" customWidth="1"/>
    <col min="13846" max="13846" width="18.7109375" style="169" customWidth="1"/>
    <col min="13847" max="13847" width="16.28515625" style="169" customWidth="1"/>
    <col min="13848" max="13848" width="19.5703125" style="169" customWidth="1"/>
    <col min="13849" max="13850" width="14.7109375" style="169" customWidth="1"/>
    <col min="13851" max="13851" width="27" style="169" customWidth="1"/>
    <col min="13852" max="13852" width="17.7109375" style="169" customWidth="1"/>
    <col min="13853" max="13854" width="16.28515625" style="169" customWidth="1"/>
    <col min="13855" max="13855" width="18.42578125" style="169" customWidth="1"/>
    <col min="13856" max="13856" width="17.5703125" style="169" customWidth="1"/>
    <col min="13857" max="13857" width="17.140625" style="169" customWidth="1"/>
    <col min="13858" max="13858" width="18.5703125" style="169" customWidth="1"/>
    <col min="13859" max="13859" width="20.5703125" style="169" customWidth="1"/>
    <col min="13860" max="13860" width="13.42578125" style="169" customWidth="1"/>
    <col min="13861" max="14065" width="9.140625" style="169"/>
    <col min="14066" max="14066" width="8" style="169" customWidth="1"/>
    <col min="14067" max="14067" width="7.140625" style="169" customWidth="1"/>
    <col min="14068" max="14068" width="17" style="169" bestFit="1" customWidth="1"/>
    <col min="14069" max="14069" width="20.28515625" style="169" bestFit="1" customWidth="1"/>
    <col min="14070" max="14070" width="2.7109375" style="169" customWidth="1"/>
    <col min="14071" max="14071" width="5.5703125" style="169" customWidth="1"/>
    <col min="14072" max="14072" width="14.42578125" style="169" customWidth="1"/>
    <col min="14073" max="14073" width="18.42578125" style="169" customWidth="1"/>
    <col min="14074" max="14074" width="13" style="169" customWidth="1"/>
    <col min="14075" max="14075" width="16.7109375" style="169" customWidth="1"/>
    <col min="14076" max="14076" width="14.7109375" style="169" customWidth="1"/>
    <col min="14077" max="14077" width="18.42578125" style="169" customWidth="1"/>
    <col min="14078" max="14078" width="19.85546875" style="169" customWidth="1"/>
    <col min="14079" max="14079" width="4.140625" style="169" customWidth="1"/>
    <col min="14080" max="14080" width="7.28515625" style="169" customWidth="1"/>
    <col min="14081" max="14081" width="10.28515625" style="169" customWidth="1"/>
    <col min="14082" max="14082" width="16.5703125" style="169" customWidth="1"/>
    <col min="14083" max="14083" width="16.7109375" style="169" customWidth="1"/>
    <col min="14084" max="14084" width="15.28515625" style="169" customWidth="1"/>
    <col min="14085" max="14085" width="31.7109375" style="169" customWidth="1"/>
    <col min="14086" max="14086" width="9.42578125" style="169" customWidth="1"/>
    <col min="14087" max="14087" width="6.7109375" style="169" customWidth="1"/>
    <col min="14088" max="14088" width="14.85546875" style="169" customWidth="1"/>
    <col min="14089" max="14089" width="15.7109375" style="169" customWidth="1"/>
    <col min="14090" max="14090" width="14.85546875" style="169" customWidth="1"/>
    <col min="14091" max="14091" width="12.5703125" style="169" customWidth="1"/>
    <col min="14092" max="14092" width="12.85546875" style="169" customWidth="1"/>
    <col min="14093" max="14093" width="13.7109375" style="169" customWidth="1"/>
    <col min="14094" max="14094" width="16" style="169" customWidth="1"/>
    <col min="14095" max="14095" width="17.28515625" style="169" customWidth="1"/>
    <col min="14096" max="14096" width="15.28515625" style="169" customWidth="1"/>
    <col min="14097" max="14097" width="16.28515625" style="169" bestFit="1" customWidth="1"/>
    <col min="14098" max="14099" width="17.28515625" style="169" customWidth="1"/>
    <col min="14100" max="14100" width="14.7109375" style="169" customWidth="1"/>
    <col min="14101" max="14101" width="16.140625" style="169" customWidth="1"/>
    <col min="14102" max="14102" width="18.7109375" style="169" customWidth="1"/>
    <col min="14103" max="14103" width="16.28515625" style="169" customWidth="1"/>
    <col min="14104" max="14104" width="19.5703125" style="169" customWidth="1"/>
    <col min="14105" max="14106" width="14.7109375" style="169" customWidth="1"/>
    <col min="14107" max="14107" width="27" style="169" customWidth="1"/>
    <col min="14108" max="14108" width="17.7109375" style="169" customWidth="1"/>
    <col min="14109" max="14110" width="16.28515625" style="169" customWidth="1"/>
    <col min="14111" max="14111" width="18.42578125" style="169" customWidth="1"/>
    <col min="14112" max="14112" width="17.5703125" style="169" customWidth="1"/>
    <col min="14113" max="14113" width="17.140625" style="169" customWidth="1"/>
    <col min="14114" max="14114" width="18.5703125" style="169" customWidth="1"/>
    <col min="14115" max="14115" width="20.5703125" style="169" customWidth="1"/>
    <col min="14116" max="14116" width="13.42578125" style="169" customWidth="1"/>
    <col min="14117" max="14321" width="9.140625" style="169"/>
    <col min="14322" max="14322" width="8" style="169" customWidth="1"/>
    <col min="14323" max="14323" width="7.140625" style="169" customWidth="1"/>
    <col min="14324" max="14324" width="17" style="169" bestFit="1" customWidth="1"/>
    <col min="14325" max="14325" width="20.28515625" style="169" bestFit="1" customWidth="1"/>
    <col min="14326" max="14326" width="2.7109375" style="169" customWidth="1"/>
    <col min="14327" max="14327" width="5.5703125" style="169" customWidth="1"/>
    <col min="14328" max="14328" width="14.42578125" style="169" customWidth="1"/>
    <col min="14329" max="14329" width="18.42578125" style="169" customWidth="1"/>
    <col min="14330" max="14330" width="13" style="169" customWidth="1"/>
    <col min="14331" max="14331" width="16.7109375" style="169" customWidth="1"/>
    <col min="14332" max="14332" width="14.7109375" style="169" customWidth="1"/>
    <col min="14333" max="14333" width="18.42578125" style="169" customWidth="1"/>
    <col min="14334" max="14334" width="19.85546875" style="169" customWidth="1"/>
    <col min="14335" max="14335" width="4.140625" style="169" customWidth="1"/>
    <col min="14336" max="14336" width="7.28515625" style="169" customWidth="1"/>
    <col min="14337" max="14337" width="10.28515625" style="169" customWidth="1"/>
    <col min="14338" max="14338" width="16.5703125" style="169" customWidth="1"/>
    <col min="14339" max="14339" width="16.7109375" style="169" customWidth="1"/>
    <col min="14340" max="14340" width="15.28515625" style="169" customWidth="1"/>
    <col min="14341" max="14341" width="31.7109375" style="169" customWidth="1"/>
    <col min="14342" max="14342" width="9.42578125" style="169" customWidth="1"/>
    <col min="14343" max="14343" width="6.7109375" style="169" customWidth="1"/>
    <col min="14344" max="14344" width="14.85546875" style="169" customWidth="1"/>
    <col min="14345" max="14345" width="15.7109375" style="169" customWidth="1"/>
    <col min="14346" max="14346" width="14.85546875" style="169" customWidth="1"/>
    <col min="14347" max="14347" width="12.5703125" style="169" customWidth="1"/>
    <col min="14348" max="14348" width="12.85546875" style="169" customWidth="1"/>
    <col min="14349" max="14349" width="13.7109375" style="169" customWidth="1"/>
    <col min="14350" max="14350" width="16" style="169" customWidth="1"/>
    <col min="14351" max="14351" width="17.28515625" style="169" customWidth="1"/>
    <col min="14352" max="14352" width="15.28515625" style="169" customWidth="1"/>
    <col min="14353" max="14353" width="16.28515625" style="169" bestFit="1" customWidth="1"/>
    <col min="14354" max="14355" width="17.28515625" style="169" customWidth="1"/>
    <col min="14356" max="14356" width="14.7109375" style="169" customWidth="1"/>
    <col min="14357" max="14357" width="16.140625" style="169" customWidth="1"/>
    <col min="14358" max="14358" width="18.7109375" style="169" customWidth="1"/>
    <col min="14359" max="14359" width="16.28515625" style="169" customWidth="1"/>
    <col min="14360" max="14360" width="19.5703125" style="169" customWidth="1"/>
    <col min="14361" max="14362" width="14.7109375" style="169" customWidth="1"/>
    <col min="14363" max="14363" width="27" style="169" customWidth="1"/>
    <col min="14364" max="14364" width="17.7109375" style="169" customWidth="1"/>
    <col min="14365" max="14366" width="16.28515625" style="169" customWidth="1"/>
    <col min="14367" max="14367" width="18.42578125" style="169" customWidth="1"/>
    <col min="14368" max="14368" width="17.5703125" style="169" customWidth="1"/>
    <col min="14369" max="14369" width="17.140625" style="169" customWidth="1"/>
    <col min="14370" max="14370" width="18.5703125" style="169" customWidth="1"/>
    <col min="14371" max="14371" width="20.5703125" style="169" customWidth="1"/>
    <col min="14372" max="14372" width="13.42578125" style="169" customWidth="1"/>
    <col min="14373" max="14577" width="9.140625" style="169"/>
    <col min="14578" max="14578" width="8" style="169" customWidth="1"/>
    <col min="14579" max="14579" width="7.140625" style="169" customWidth="1"/>
    <col min="14580" max="14580" width="17" style="169" bestFit="1" customWidth="1"/>
    <col min="14581" max="14581" width="20.28515625" style="169" bestFit="1" customWidth="1"/>
    <col min="14582" max="14582" width="2.7109375" style="169" customWidth="1"/>
    <col min="14583" max="14583" width="5.5703125" style="169" customWidth="1"/>
    <col min="14584" max="14584" width="14.42578125" style="169" customWidth="1"/>
    <col min="14585" max="14585" width="18.42578125" style="169" customWidth="1"/>
    <col min="14586" max="14586" width="13" style="169" customWidth="1"/>
    <col min="14587" max="14587" width="16.7109375" style="169" customWidth="1"/>
    <col min="14588" max="14588" width="14.7109375" style="169" customWidth="1"/>
    <col min="14589" max="14589" width="18.42578125" style="169" customWidth="1"/>
    <col min="14590" max="14590" width="19.85546875" style="169" customWidth="1"/>
    <col min="14591" max="14591" width="4.140625" style="169" customWidth="1"/>
    <col min="14592" max="14592" width="7.28515625" style="169" customWidth="1"/>
    <col min="14593" max="14593" width="10.28515625" style="169" customWidth="1"/>
    <col min="14594" max="14594" width="16.5703125" style="169" customWidth="1"/>
    <col min="14595" max="14595" width="16.7109375" style="169" customWidth="1"/>
    <col min="14596" max="14596" width="15.28515625" style="169" customWidth="1"/>
    <col min="14597" max="14597" width="31.7109375" style="169" customWidth="1"/>
    <col min="14598" max="14598" width="9.42578125" style="169" customWidth="1"/>
    <col min="14599" max="14599" width="6.7109375" style="169" customWidth="1"/>
    <col min="14600" max="14600" width="14.85546875" style="169" customWidth="1"/>
    <col min="14601" max="14601" width="15.7109375" style="169" customWidth="1"/>
    <col min="14602" max="14602" width="14.85546875" style="169" customWidth="1"/>
    <col min="14603" max="14603" width="12.5703125" style="169" customWidth="1"/>
    <col min="14604" max="14604" width="12.85546875" style="169" customWidth="1"/>
    <col min="14605" max="14605" width="13.7109375" style="169" customWidth="1"/>
    <col min="14606" max="14606" width="16" style="169" customWidth="1"/>
    <col min="14607" max="14607" width="17.28515625" style="169" customWidth="1"/>
    <col min="14608" max="14608" width="15.28515625" style="169" customWidth="1"/>
    <col min="14609" max="14609" width="16.28515625" style="169" bestFit="1" customWidth="1"/>
    <col min="14610" max="14611" width="17.28515625" style="169" customWidth="1"/>
    <col min="14612" max="14612" width="14.7109375" style="169" customWidth="1"/>
    <col min="14613" max="14613" width="16.140625" style="169" customWidth="1"/>
    <col min="14614" max="14614" width="18.7109375" style="169" customWidth="1"/>
    <col min="14615" max="14615" width="16.28515625" style="169" customWidth="1"/>
    <col min="14616" max="14616" width="19.5703125" style="169" customWidth="1"/>
    <col min="14617" max="14618" width="14.7109375" style="169" customWidth="1"/>
    <col min="14619" max="14619" width="27" style="169" customWidth="1"/>
    <col min="14620" max="14620" width="17.7109375" style="169" customWidth="1"/>
    <col min="14621" max="14622" width="16.28515625" style="169" customWidth="1"/>
    <col min="14623" max="14623" width="18.42578125" style="169" customWidth="1"/>
    <col min="14624" max="14624" width="17.5703125" style="169" customWidth="1"/>
    <col min="14625" max="14625" width="17.140625" style="169" customWidth="1"/>
    <col min="14626" max="14626" width="18.5703125" style="169" customWidth="1"/>
    <col min="14627" max="14627" width="20.5703125" style="169" customWidth="1"/>
    <col min="14628" max="14628" width="13.42578125" style="169" customWidth="1"/>
    <col min="14629" max="14833" width="9.140625" style="169"/>
    <col min="14834" max="14834" width="8" style="169" customWidth="1"/>
    <col min="14835" max="14835" width="7.140625" style="169" customWidth="1"/>
    <col min="14836" max="14836" width="17" style="169" bestFit="1" customWidth="1"/>
    <col min="14837" max="14837" width="20.28515625" style="169" bestFit="1" customWidth="1"/>
    <col min="14838" max="14838" width="2.7109375" style="169" customWidth="1"/>
    <col min="14839" max="14839" width="5.5703125" style="169" customWidth="1"/>
    <col min="14840" max="14840" width="14.42578125" style="169" customWidth="1"/>
    <col min="14841" max="14841" width="18.42578125" style="169" customWidth="1"/>
    <col min="14842" max="14842" width="13" style="169" customWidth="1"/>
    <col min="14843" max="14843" width="16.7109375" style="169" customWidth="1"/>
    <col min="14844" max="14844" width="14.7109375" style="169" customWidth="1"/>
    <col min="14845" max="14845" width="18.42578125" style="169" customWidth="1"/>
    <col min="14846" max="14846" width="19.85546875" style="169" customWidth="1"/>
    <col min="14847" max="14847" width="4.140625" style="169" customWidth="1"/>
    <col min="14848" max="14848" width="7.28515625" style="169" customWidth="1"/>
    <col min="14849" max="14849" width="10.28515625" style="169" customWidth="1"/>
    <col min="14850" max="14850" width="16.5703125" style="169" customWidth="1"/>
    <col min="14851" max="14851" width="16.7109375" style="169" customWidth="1"/>
    <col min="14852" max="14852" width="15.28515625" style="169" customWidth="1"/>
    <col min="14853" max="14853" width="31.7109375" style="169" customWidth="1"/>
    <col min="14854" max="14854" width="9.42578125" style="169" customWidth="1"/>
    <col min="14855" max="14855" width="6.7109375" style="169" customWidth="1"/>
    <col min="14856" max="14856" width="14.85546875" style="169" customWidth="1"/>
    <col min="14857" max="14857" width="15.7109375" style="169" customWidth="1"/>
    <col min="14858" max="14858" width="14.85546875" style="169" customWidth="1"/>
    <col min="14859" max="14859" width="12.5703125" style="169" customWidth="1"/>
    <col min="14860" max="14860" width="12.85546875" style="169" customWidth="1"/>
    <col min="14861" max="14861" width="13.7109375" style="169" customWidth="1"/>
    <col min="14862" max="14862" width="16" style="169" customWidth="1"/>
    <col min="14863" max="14863" width="17.28515625" style="169" customWidth="1"/>
    <col min="14864" max="14864" width="15.28515625" style="169" customWidth="1"/>
    <col min="14865" max="14865" width="16.28515625" style="169" bestFit="1" customWidth="1"/>
    <col min="14866" max="14867" width="17.28515625" style="169" customWidth="1"/>
    <col min="14868" max="14868" width="14.7109375" style="169" customWidth="1"/>
    <col min="14869" max="14869" width="16.140625" style="169" customWidth="1"/>
    <col min="14870" max="14870" width="18.7109375" style="169" customWidth="1"/>
    <col min="14871" max="14871" width="16.28515625" style="169" customWidth="1"/>
    <col min="14872" max="14872" width="19.5703125" style="169" customWidth="1"/>
    <col min="14873" max="14874" width="14.7109375" style="169" customWidth="1"/>
    <col min="14875" max="14875" width="27" style="169" customWidth="1"/>
    <col min="14876" max="14876" width="17.7109375" style="169" customWidth="1"/>
    <col min="14877" max="14878" width="16.28515625" style="169" customWidth="1"/>
    <col min="14879" max="14879" width="18.42578125" style="169" customWidth="1"/>
    <col min="14880" max="14880" width="17.5703125" style="169" customWidth="1"/>
    <col min="14881" max="14881" width="17.140625" style="169" customWidth="1"/>
    <col min="14882" max="14882" width="18.5703125" style="169" customWidth="1"/>
    <col min="14883" max="14883" width="20.5703125" style="169" customWidth="1"/>
    <col min="14884" max="14884" width="13.42578125" style="169" customWidth="1"/>
    <col min="14885" max="15089" width="9.140625" style="169"/>
    <col min="15090" max="15090" width="8" style="169" customWidth="1"/>
    <col min="15091" max="15091" width="7.140625" style="169" customWidth="1"/>
    <col min="15092" max="15092" width="17" style="169" bestFit="1" customWidth="1"/>
    <col min="15093" max="15093" width="20.28515625" style="169" bestFit="1" customWidth="1"/>
    <col min="15094" max="15094" width="2.7109375" style="169" customWidth="1"/>
    <col min="15095" max="15095" width="5.5703125" style="169" customWidth="1"/>
    <col min="15096" max="15096" width="14.42578125" style="169" customWidth="1"/>
    <col min="15097" max="15097" width="18.42578125" style="169" customWidth="1"/>
    <col min="15098" max="15098" width="13" style="169" customWidth="1"/>
    <col min="15099" max="15099" width="16.7109375" style="169" customWidth="1"/>
    <col min="15100" max="15100" width="14.7109375" style="169" customWidth="1"/>
    <col min="15101" max="15101" width="18.42578125" style="169" customWidth="1"/>
    <col min="15102" max="15102" width="19.85546875" style="169" customWidth="1"/>
    <col min="15103" max="15103" width="4.140625" style="169" customWidth="1"/>
    <col min="15104" max="15104" width="7.28515625" style="169" customWidth="1"/>
    <col min="15105" max="15105" width="10.28515625" style="169" customWidth="1"/>
    <col min="15106" max="15106" width="16.5703125" style="169" customWidth="1"/>
    <col min="15107" max="15107" width="16.7109375" style="169" customWidth="1"/>
    <col min="15108" max="15108" width="15.28515625" style="169" customWidth="1"/>
    <col min="15109" max="15109" width="31.7109375" style="169" customWidth="1"/>
    <col min="15110" max="15110" width="9.42578125" style="169" customWidth="1"/>
    <col min="15111" max="15111" width="6.7109375" style="169" customWidth="1"/>
    <col min="15112" max="15112" width="14.85546875" style="169" customWidth="1"/>
    <col min="15113" max="15113" width="15.7109375" style="169" customWidth="1"/>
    <col min="15114" max="15114" width="14.85546875" style="169" customWidth="1"/>
    <col min="15115" max="15115" width="12.5703125" style="169" customWidth="1"/>
    <col min="15116" max="15116" width="12.85546875" style="169" customWidth="1"/>
    <col min="15117" max="15117" width="13.7109375" style="169" customWidth="1"/>
    <col min="15118" max="15118" width="16" style="169" customWidth="1"/>
    <col min="15119" max="15119" width="17.28515625" style="169" customWidth="1"/>
    <col min="15120" max="15120" width="15.28515625" style="169" customWidth="1"/>
    <col min="15121" max="15121" width="16.28515625" style="169" bestFit="1" customWidth="1"/>
    <col min="15122" max="15123" width="17.28515625" style="169" customWidth="1"/>
    <col min="15124" max="15124" width="14.7109375" style="169" customWidth="1"/>
    <col min="15125" max="15125" width="16.140625" style="169" customWidth="1"/>
    <col min="15126" max="15126" width="18.7109375" style="169" customWidth="1"/>
    <col min="15127" max="15127" width="16.28515625" style="169" customWidth="1"/>
    <col min="15128" max="15128" width="19.5703125" style="169" customWidth="1"/>
    <col min="15129" max="15130" width="14.7109375" style="169" customWidth="1"/>
    <col min="15131" max="15131" width="27" style="169" customWidth="1"/>
    <col min="15132" max="15132" width="17.7109375" style="169" customWidth="1"/>
    <col min="15133" max="15134" width="16.28515625" style="169" customWidth="1"/>
    <col min="15135" max="15135" width="18.42578125" style="169" customWidth="1"/>
    <col min="15136" max="15136" width="17.5703125" style="169" customWidth="1"/>
    <col min="15137" max="15137" width="17.140625" style="169" customWidth="1"/>
    <col min="15138" max="15138" width="18.5703125" style="169" customWidth="1"/>
    <col min="15139" max="15139" width="20.5703125" style="169" customWidth="1"/>
    <col min="15140" max="15140" width="13.42578125" style="169" customWidth="1"/>
    <col min="15141" max="15345" width="9.140625" style="169"/>
    <col min="15346" max="15346" width="8" style="169" customWidth="1"/>
    <col min="15347" max="15347" width="7.140625" style="169" customWidth="1"/>
    <col min="15348" max="15348" width="17" style="169" bestFit="1" customWidth="1"/>
    <col min="15349" max="15349" width="20.28515625" style="169" bestFit="1" customWidth="1"/>
    <col min="15350" max="15350" width="2.7109375" style="169" customWidth="1"/>
    <col min="15351" max="15351" width="5.5703125" style="169" customWidth="1"/>
    <col min="15352" max="15352" width="14.42578125" style="169" customWidth="1"/>
    <col min="15353" max="15353" width="18.42578125" style="169" customWidth="1"/>
    <col min="15354" max="15354" width="13" style="169" customWidth="1"/>
    <col min="15355" max="15355" width="16.7109375" style="169" customWidth="1"/>
    <col min="15356" max="15356" width="14.7109375" style="169" customWidth="1"/>
    <col min="15357" max="15357" width="18.42578125" style="169" customWidth="1"/>
    <col min="15358" max="15358" width="19.85546875" style="169" customWidth="1"/>
    <col min="15359" max="15359" width="4.140625" style="169" customWidth="1"/>
    <col min="15360" max="15360" width="7.28515625" style="169" customWidth="1"/>
    <col min="15361" max="15361" width="10.28515625" style="169" customWidth="1"/>
    <col min="15362" max="15362" width="16.5703125" style="169" customWidth="1"/>
    <col min="15363" max="15363" width="16.7109375" style="169" customWidth="1"/>
    <col min="15364" max="15364" width="15.28515625" style="169" customWidth="1"/>
    <col min="15365" max="15365" width="31.7109375" style="169" customWidth="1"/>
    <col min="15366" max="15366" width="9.42578125" style="169" customWidth="1"/>
    <col min="15367" max="15367" width="6.7109375" style="169" customWidth="1"/>
    <col min="15368" max="15368" width="14.85546875" style="169" customWidth="1"/>
    <col min="15369" max="15369" width="15.7109375" style="169" customWidth="1"/>
    <col min="15370" max="15370" width="14.85546875" style="169" customWidth="1"/>
    <col min="15371" max="15371" width="12.5703125" style="169" customWidth="1"/>
    <col min="15372" max="15372" width="12.85546875" style="169" customWidth="1"/>
    <col min="15373" max="15373" width="13.7109375" style="169" customWidth="1"/>
    <col min="15374" max="15374" width="16" style="169" customWidth="1"/>
    <col min="15375" max="15375" width="17.28515625" style="169" customWidth="1"/>
    <col min="15376" max="15376" width="15.28515625" style="169" customWidth="1"/>
    <col min="15377" max="15377" width="16.28515625" style="169" bestFit="1" customWidth="1"/>
    <col min="15378" max="15379" width="17.28515625" style="169" customWidth="1"/>
    <col min="15380" max="15380" width="14.7109375" style="169" customWidth="1"/>
    <col min="15381" max="15381" width="16.140625" style="169" customWidth="1"/>
    <col min="15382" max="15382" width="18.7109375" style="169" customWidth="1"/>
    <col min="15383" max="15383" width="16.28515625" style="169" customWidth="1"/>
    <col min="15384" max="15384" width="19.5703125" style="169" customWidth="1"/>
    <col min="15385" max="15386" width="14.7109375" style="169" customWidth="1"/>
    <col min="15387" max="15387" width="27" style="169" customWidth="1"/>
    <col min="15388" max="15388" width="17.7109375" style="169" customWidth="1"/>
    <col min="15389" max="15390" width="16.28515625" style="169" customWidth="1"/>
    <col min="15391" max="15391" width="18.42578125" style="169" customWidth="1"/>
    <col min="15392" max="15392" width="17.5703125" style="169" customWidth="1"/>
    <col min="15393" max="15393" width="17.140625" style="169" customWidth="1"/>
    <col min="15394" max="15394" width="18.5703125" style="169" customWidth="1"/>
    <col min="15395" max="15395" width="20.5703125" style="169" customWidth="1"/>
    <col min="15396" max="15396" width="13.42578125" style="169" customWidth="1"/>
    <col min="15397" max="15601" width="9.140625" style="169"/>
    <col min="15602" max="15602" width="8" style="169" customWidth="1"/>
    <col min="15603" max="15603" width="7.140625" style="169" customWidth="1"/>
    <col min="15604" max="15604" width="17" style="169" bestFit="1" customWidth="1"/>
    <col min="15605" max="15605" width="20.28515625" style="169" bestFit="1" customWidth="1"/>
    <col min="15606" max="15606" width="2.7109375" style="169" customWidth="1"/>
    <col min="15607" max="15607" width="5.5703125" style="169" customWidth="1"/>
    <col min="15608" max="15608" width="14.42578125" style="169" customWidth="1"/>
    <col min="15609" max="15609" width="18.42578125" style="169" customWidth="1"/>
    <col min="15610" max="15610" width="13" style="169" customWidth="1"/>
    <col min="15611" max="15611" width="16.7109375" style="169" customWidth="1"/>
    <col min="15612" max="15612" width="14.7109375" style="169" customWidth="1"/>
    <col min="15613" max="15613" width="18.42578125" style="169" customWidth="1"/>
    <col min="15614" max="15614" width="19.85546875" style="169" customWidth="1"/>
    <col min="15615" max="15615" width="4.140625" style="169" customWidth="1"/>
    <col min="15616" max="15616" width="7.28515625" style="169" customWidth="1"/>
    <col min="15617" max="15617" width="10.28515625" style="169" customWidth="1"/>
    <col min="15618" max="15618" width="16.5703125" style="169" customWidth="1"/>
    <col min="15619" max="15619" width="16.7109375" style="169" customWidth="1"/>
    <col min="15620" max="15620" width="15.28515625" style="169" customWidth="1"/>
    <col min="15621" max="15621" width="31.7109375" style="169" customWidth="1"/>
    <col min="15622" max="15622" width="9.42578125" style="169" customWidth="1"/>
    <col min="15623" max="15623" width="6.7109375" style="169" customWidth="1"/>
    <col min="15624" max="15624" width="14.85546875" style="169" customWidth="1"/>
    <col min="15625" max="15625" width="15.7109375" style="169" customWidth="1"/>
    <col min="15626" max="15626" width="14.85546875" style="169" customWidth="1"/>
    <col min="15627" max="15627" width="12.5703125" style="169" customWidth="1"/>
    <col min="15628" max="15628" width="12.85546875" style="169" customWidth="1"/>
    <col min="15629" max="15629" width="13.7109375" style="169" customWidth="1"/>
    <col min="15630" max="15630" width="16" style="169" customWidth="1"/>
    <col min="15631" max="15631" width="17.28515625" style="169" customWidth="1"/>
    <col min="15632" max="15632" width="15.28515625" style="169" customWidth="1"/>
    <col min="15633" max="15633" width="16.28515625" style="169" bestFit="1" customWidth="1"/>
    <col min="15634" max="15635" width="17.28515625" style="169" customWidth="1"/>
    <col min="15636" max="15636" width="14.7109375" style="169" customWidth="1"/>
    <col min="15637" max="15637" width="16.140625" style="169" customWidth="1"/>
    <col min="15638" max="15638" width="18.7109375" style="169" customWidth="1"/>
    <col min="15639" max="15639" width="16.28515625" style="169" customWidth="1"/>
    <col min="15640" max="15640" width="19.5703125" style="169" customWidth="1"/>
    <col min="15641" max="15642" width="14.7109375" style="169" customWidth="1"/>
    <col min="15643" max="15643" width="27" style="169" customWidth="1"/>
    <col min="15644" max="15644" width="17.7109375" style="169" customWidth="1"/>
    <col min="15645" max="15646" width="16.28515625" style="169" customWidth="1"/>
    <col min="15647" max="15647" width="18.42578125" style="169" customWidth="1"/>
    <col min="15648" max="15648" width="17.5703125" style="169" customWidth="1"/>
    <col min="15649" max="15649" width="17.140625" style="169" customWidth="1"/>
    <col min="15650" max="15650" width="18.5703125" style="169" customWidth="1"/>
    <col min="15651" max="15651" width="20.5703125" style="169" customWidth="1"/>
    <col min="15652" max="15652" width="13.42578125" style="169" customWidth="1"/>
    <col min="15653" max="15857" width="9.140625" style="169"/>
    <col min="15858" max="15858" width="8" style="169" customWidth="1"/>
    <col min="15859" max="15859" width="7.140625" style="169" customWidth="1"/>
    <col min="15860" max="15860" width="17" style="169" bestFit="1" customWidth="1"/>
    <col min="15861" max="15861" width="20.28515625" style="169" bestFit="1" customWidth="1"/>
    <col min="15862" max="15862" width="2.7109375" style="169" customWidth="1"/>
    <col min="15863" max="15863" width="5.5703125" style="169" customWidth="1"/>
    <col min="15864" max="15864" width="14.42578125" style="169" customWidth="1"/>
    <col min="15865" max="15865" width="18.42578125" style="169" customWidth="1"/>
    <col min="15866" max="15866" width="13" style="169" customWidth="1"/>
    <col min="15867" max="15867" width="16.7109375" style="169" customWidth="1"/>
    <col min="15868" max="15868" width="14.7109375" style="169" customWidth="1"/>
    <col min="15869" max="15869" width="18.42578125" style="169" customWidth="1"/>
    <col min="15870" max="15870" width="19.85546875" style="169" customWidth="1"/>
    <col min="15871" max="15871" width="4.140625" style="169" customWidth="1"/>
    <col min="15872" max="15872" width="7.28515625" style="169" customWidth="1"/>
    <col min="15873" max="15873" width="10.28515625" style="169" customWidth="1"/>
    <col min="15874" max="15874" width="16.5703125" style="169" customWidth="1"/>
    <col min="15875" max="15875" width="16.7109375" style="169" customWidth="1"/>
    <col min="15876" max="15876" width="15.28515625" style="169" customWidth="1"/>
    <col min="15877" max="15877" width="31.7109375" style="169" customWidth="1"/>
    <col min="15878" max="15878" width="9.42578125" style="169" customWidth="1"/>
    <col min="15879" max="15879" width="6.7109375" style="169" customWidth="1"/>
    <col min="15880" max="15880" width="14.85546875" style="169" customWidth="1"/>
    <col min="15881" max="15881" width="15.7109375" style="169" customWidth="1"/>
    <col min="15882" max="15882" width="14.85546875" style="169" customWidth="1"/>
    <col min="15883" max="15883" width="12.5703125" style="169" customWidth="1"/>
    <col min="15884" max="15884" width="12.85546875" style="169" customWidth="1"/>
    <col min="15885" max="15885" width="13.7109375" style="169" customWidth="1"/>
    <col min="15886" max="15886" width="16" style="169" customWidth="1"/>
    <col min="15887" max="15887" width="17.28515625" style="169" customWidth="1"/>
    <col min="15888" max="15888" width="15.28515625" style="169" customWidth="1"/>
    <col min="15889" max="15889" width="16.28515625" style="169" bestFit="1" customWidth="1"/>
    <col min="15890" max="15891" width="17.28515625" style="169" customWidth="1"/>
    <col min="15892" max="15892" width="14.7109375" style="169" customWidth="1"/>
    <col min="15893" max="15893" width="16.140625" style="169" customWidth="1"/>
    <col min="15894" max="15894" width="18.7109375" style="169" customWidth="1"/>
    <col min="15895" max="15895" width="16.28515625" style="169" customWidth="1"/>
    <col min="15896" max="15896" width="19.5703125" style="169" customWidth="1"/>
    <col min="15897" max="15898" width="14.7109375" style="169" customWidth="1"/>
    <col min="15899" max="15899" width="27" style="169" customWidth="1"/>
    <col min="15900" max="15900" width="17.7109375" style="169" customWidth="1"/>
    <col min="15901" max="15902" width="16.28515625" style="169" customWidth="1"/>
    <col min="15903" max="15903" width="18.42578125" style="169" customWidth="1"/>
    <col min="15904" max="15904" width="17.5703125" style="169" customWidth="1"/>
    <col min="15905" max="15905" width="17.140625" style="169" customWidth="1"/>
    <col min="15906" max="15906" width="18.5703125" style="169" customWidth="1"/>
    <col min="15907" max="15907" width="20.5703125" style="169" customWidth="1"/>
    <col min="15908" max="15908" width="13.42578125" style="169" customWidth="1"/>
    <col min="15909" max="16113" width="9.140625" style="169"/>
    <col min="16114" max="16114" width="8" style="169" customWidth="1"/>
    <col min="16115" max="16115" width="7.140625" style="169" customWidth="1"/>
    <col min="16116" max="16116" width="17" style="169" bestFit="1" customWidth="1"/>
    <col min="16117" max="16117" width="20.28515625" style="169" bestFit="1" customWidth="1"/>
    <col min="16118" max="16118" width="2.7109375" style="169" customWidth="1"/>
    <col min="16119" max="16119" width="5.5703125" style="169" customWidth="1"/>
    <col min="16120" max="16120" width="14.42578125" style="169" customWidth="1"/>
    <col min="16121" max="16121" width="18.42578125" style="169" customWidth="1"/>
    <col min="16122" max="16122" width="13" style="169" customWidth="1"/>
    <col min="16123" max="16123" width="16.7109375" style="169" customWidth="1"/>
    <col min="16124" max="16124" width="14.7109375" style="169" customWidth="1"/>
    <col min="16125" max="16125" width="18.42578125" style="169" customWidth="1"/>
    <col min="16126" max="16126" width="19.85546875" style="169" customWidth="1"/>
    <col min="16127" max="16127" width="4.140625" style="169" customWidth="1"/>
    <col min="16128" max="16128" width="7.28515625" style="169" customWidth="1"/>
    <col min="16129" max="16129" width="10.28515625" style="169" customWidth="1"/>
    <col min="16130" max="16130" width="16.5703125" style="169" customWidth="1"/>
    <col min="16131" max="16131" width="16.7109375" style="169" customWidth="1"/>
    <col min="16132" max="16132" width="15.28515625" style="169" customWidth="1"/>
    <col min="16133" max="16133" width="31.7109375" style="169" customWidth="1"/>
    <col min="16134" max="16134" width="9.42578125" style="169" customWidth="1"/>
    <col min="16135" max="16135" width="6.7109375" style="169" customWidth="1"/>
    <col min="16136" max="16136" width="14.85546875" style="169" customWidth="1"/>
    <col min="16137" max="16137" width="15.7109375" style="169" customWidth="1"/>
    <col min="16138" max="16138" width="14.85546875" style="169" customWidth="1"/>
    <col min="16139" max="16139" width="12.5703125" style="169" customWidth="1"/>
    <col min="16140" max="16140" width="12.85546875" style="169" customWidth="1"/>
    <col min="16141" max="16141" width="13.7109375" style="169" customWidth="1"/>
    <col min="16142" max="16142" width="16" style="169" customWidth="1"/>
    <col min="16143" max="16143" width="17.28515625" style="169" customWidth="1"/>
    <col min="16144" max="16144" width="15.28515625" style="169" customWidth="1"/>
    <col min="16145" max="16145" width="16.28515625" style="169" bestFit="1" customWidth="1"/>
    <col min="16146" max="16147" width="17.28515625" style="169" customWidth="1"/>
    <col min="16148" max="16148" width="14.7109375" style="169" customWidth="1"/>
    <col min="16149" max="16149" width="16.140625" style="169" customWidth="1"/>
    <col min="16150" max="16150" width="18.7109375" style="169" customWidth="1"/>
    <col min="16151" max="16151" width="16.28515625" style="169" customWidth="1"/>
    <col min="16152" max="16152" width="19.5703125" style="169" customWidth="1"/>
    <col min="16153" max="16154" width="14.7109375" style="169" customWidth="1"/>
    <col min="16155" max="16155" width="27" style="169" customWidth="1"/>
    <col min="16156" max="16156" width="17.7109375" style="169" customWidth="1"/>
    <col min="16157" max="16158" width="16.28515625" style="169" customWidth="1"/>
    <col min="16159" max="16159" width="18.42578125" style="169" customWidth="1"/>
    <col min="16160" max="16160" width="17.5703125" style="169" customWidth="1"/>
    <col min="16161" max="16161" width="17.140625" style="169" customWidth="1"/>
    <col min="16162" max="16162" width="18.5703125" style="169" customWidth="1"/>
    <col min="16163" max="16163" width="20.5703125" style="169" customWidth="1"/>
    <col min="16164" max="16164" width="13.42578125" style="169" customWidth="1"/>
    <col min="16165" max="16384" width="9.140625" style="169"/>
  </cols>
  <sheetData>
    <row r="1" spans="1:45">
      <c r="A1" s="168">
        <v>1</v>
      </c>
      <c r="B1" s="169">
        <v>2</v>
      </c>
      <c r="D1" s="169">
        <v>4</v>
      </c>
      <c r="E1" s="168">
        <v>5</v>
      </c>
      <c r="F1" s="169">
        <v>6</v>
      </c>
      <c r="G1" s="168">
        <v>7</v>
      </c>
      <c r="H1" s="169">
        <v>8</v>
      </c>
      <c r="I1" s="168">
        <v>9</v>
      </c>
      <c r="J1" s="169">
        <v>10</v>
      </c>
      <c r="K1" s="168">
        <v>11</v>
      </c>
      <c r="L1" s="169">
        <v>12</v>
      </c>
      <c r="M1" s="168">
        <v>13</v>
      </c>
      <c r="N1" s="169">
        <v>14</v>
      </c>
      <c r="O1" s="168">
        <v>15</v>
      </c>
      <c r="P1" s="169">
        <v>16</v>
      </c>
      <c r="Q1" s="168">
        <v>17</v>
      </c>
      <c r="R1" s="169">
        <v>18</v>
      </c>
      <c r="S1" s="168">
        <v>19</v>
      </c>
      <c r="T1" s="201">
        <v>20</v>
      </c>
      <c r="U1" s="168">
        <v>21</v>
      </c>
      <c r="V1" s="169">
        <v>22</v>
      </c>
      <c r="W1" s="168">
        <v>23</v>
      </c>
      <c r="X1" s="169">
        <v>24</v>
      </c>
      <c r="Y1" s="168">
        <v>25</v>
      </c>
      <c r="Z1" s="169">
        <v>26</v>
      </c>
      <c r="AA1" s="168">
        <v>27</v>
      </c>
      <c r="AB1" s="168"/>
      <c r="AC1" s="168">
        <v>29</v>
      </c>
      <c r="AD1" s="169">
        <v>30</v>
      </c>
      <c r="AE1" s="168">
        <v>31</v>
      </c>
      <c r="AF1" s="169">
        <v>32</v>
      </c>
      <c r="AG1" s="168">
        <v>33</v>
      </c>
      <c r="AH1" s="169">
        <v>34</v>
      </c>
      <c r="AI1" s="168">
        <v>35</v>
      </c>
      <c r="AJ1" s="169">
        <v>36</v>
      </c>
      <c r="AK1" s="168">
        <v>37</v>
      </c>
      <c r="AL1" s="169">
        <v>38</v>
      </c>
      <c r="AM1" s="168">
        <v>39</v>
      </c>
      <c r="AN1" s="168">
        <v>40</v>
      </c>
      <c r="AO1" s="169">
        <v>41</v>
      </c>
      <c r="AP1" s="169">
        <v>42</v>
      </c>
      <c r="AQ1" s="169">
        <v>43</v>
      </c>
      <c r="AR1" s="169">
        <v>44</v>
      </c>
      <c r="AS1" s="169">
        <v>45</v>
      </c>
    </row>
    <row r="2" spans="1:45" s="175" customFormat="1" ht="35.25" customHeight="1">
      <c r="A2" s="170"/>
      <c r="B2" s="171" t="s">
        <v>3</v>
      </c>
      <c r="C2" s="172" t="s">
        <v>22</v>
      </c>
      <c r="D2" s="172" t="s">
        <v>39</v>
      </c>
      <c r="E2" s="241" t="s">
        <v>40</v>
      </c>
      <c r="F2" s="242"/>
      <c r="G2" s="173" t="s">
        <v>41</v>
      </c>
      <c r="H2" s="171" t="s">
        <v>42</v>
      </c>
      <c r="I2" s="171" t="s">
        <v>43</v>
      </c>
      <c r="J2" s="171" t="s">
        <v>44</v>
      </c>
      <c r="K2" s="170" t="s">
        <v>45</v>
      </c>
      <c r="L2" s="170" t="s">
        <v>46</v>
      </c>
      <c r="M2" s="170" t="s">
        <v>47</v>
      </c>
      <c r="N2" s="241" t="s">
        <v>48</v>
      </c>
      <c r="O2" s="242"/>
      <c r="P2" s="171" t="s">
        <v>49</v>
      </c>
      <c r="Q2" s="171" t="s">
        <v>118</v>
      </c>
      <c r="R2" s="171" t="s">
        <v>119</v>
      </c>
      <c r="S2" s="171" t="s">
        <v>120</v>
      </c>
      <c r="T2" s="202" t="s">
        <v>321</v>
      </c>
      <c r="U2" s="174" t="s">
        <v>121</v>
      </c>
      <c r="V2" s="171" t="s">
        <v>50</v>
      </c>
      <c r="W2" s="171" t="s">
        <v>122</v>
      </c>
      <c r="X2" s="171" t="s">
        <v>123</v>
      </c>
      <c r="Y2" s="171" t="s">
        <v>124</v>
      </c>
      <c r="Z2" s="171" t="s">
        <v>51</v>
      </c>
      <c r="AA2" s="171" t="s">
        <v>52</v>
      </c>
      <c r="AB2" s="171" t="s">
        <v>231</v>
      </c>
      <c r="AC2" s="171" t="s">
        <v>53</v>
      </c>
      <c r="AD2" s="171" t="s">
        <v>54</v>
      </c>
      <c r="AE2" s="171" t="s">
        <v>6</v>
      </c>
      <c r="AF2" s="171" t="s">
        <v>25</v>
      </c>
      <c r="AG2" s="171" t="s">
        <v>28</v>
      </c>
      <c r="AH2" s="171" t="s">
        <v>125</v>
      </c>
      <c r="AI2" s="171" t="s">
        <v>55</v>
      </c>
      <c r="AJ2" s="171" t="s">
        <v>56</v>
      </c>
      <c r="AK2" s="208" t="s">
        <v>232</v>
      </c>
      <c r="AL2" s="208" t="s">
        <v>322</v>
      </c>
      <c r="AM2" s="171" t="s">
        <v>24</v>
      </c>
      <c r="AN2" s="171" t="s">
        <v>323</v>
      </c>
      <c r="AO2" s="171" t="s">
        <v>29</v>
      </c>
      <c r="AP2" s="171" t="s">
        <v>232</v>
      </c>
      <c r="AQ2" s="171" t="s">
        <v>324</v>
      </c>
      <c r="AR2" s="171" t="s">
        <v>114</v>
      </c>
    </row>
    <row r="3" spans="1:45" s="187" customFormat="1" ht="37.5" customHeight="1">
      <c r="A3" s="176">
        <v>1001</v>
      </c>
      <c r="B3" s="177">
        <v>1</v>
      </c>
      <c r="C3" s="215">
        <v>30.5</v>
      </c>
      <c r="D3" s="199" t="s">
        <v>127</v>
      </c>
      <c r="E3" s="179">
        <v>1</v>
      </c>
      <c r="F3" s="178" t="str">
        <f>IF(E3=1,"مرد","زن")</f>
        <v>مرد</v>
      </c>
      <c r="G3" s="178"/>
      <c r="H3" s="180"/>
      <c r="I3" s="180"/>
      <c r="J3" s="180"/>
      <c r="K3" s="180"/>
      <c r="L3" s="180"/>
      <c r="M3" s="180"/>
      <c r="N3" s="178">
        <f>IF(AH3&gt;0,2,1)</f>
        <v>1</v>
      </c>
      <c r="O3" s="178" t="str">
        <f t="shared" ref="O3:O13" si="0">IF(N3=1,"مجرد","متاهل")</f>
        <v>مجرد</v>
      </c>
      <c r="P3" s="178">
        <f>AF3/10390968</f>
        <v>1</v>
      </c>
      <c r="Q3" s="178"/>
      <c r="R3" s="178"/>
      <c r="S3" s="178"/>
      <c r="T3" s="203" t="s">
        <v>310</v>
      </c>
      <c r="U3" s="181"/>
      <c r="V3" s="182"/>
      <c r="W3" s="183"/>
      <c r="X3" s="184"/>
      <c r="Y3" s="184"/>
      <c r="Z3" s="185"/>
      <c r="AA3" s="185"/>
      <c r="AB3" s="185"/>
      <c r="AC3" s="206">
        <v>4513168.3</v>
      </c>
      <c r="AD3" s="186">
        <f t="shared" ref="AD3:AD66" si="1">AC3*30</f>
        <v>135395049</v>
      </c>
      <c r="AE3" s="185">
        <v>9000000</v>
      </c>
      <c r="AF3" s="206">
        <v>10390968</v>
      </c>
      <c r="AG3" s="206">
        <v>22000000</v>
      </c>
      <c r="AH3" s="206">
        <v>0</v>
      </c>
      <c r="AI3" s="186">
        <f>SUM(AE3:AH3)</f>
        <v>41390968</v>
      </c>
      <c r="AJ3" s="211">
        <f t="shared" ref="AJ3:AJ66" si="2">AI3+AD3</f>
        <v>176786017</v>
      </c>
      <c r="AK3" s="212">
        <v>60</v>
      </c>
      <c r="AL3" s="209"/>
      <c r="AM3" s="185">
        <v>0</v>
      </c>
      <c r="AN3" s="185">
        <v>0</v>
      </c>
      <c r="AO3" s="185">
        <v>0</v>
      </c>
      <c r="AP3" s="185">
        <f>AC3/7.33*1.4*AK3</f>
        <v>51719800.436562061</v>
      </c>
      <c r="AQ3" s="185">
        <f>(AC3/7.33*1.96)*AL3</f>
        <v>0</v>
      </c>
      <c r="AR3" s="185"/>
      <c r="AS3" s="187">
        <f>AJ3+AM3+AO3+AP3+AQ3+AR3+AN3</f>
        <v>228505817.43656206</v>
      </c>
    </row>
    <row r="4" spans="1:45" s="187" customFormat="1" ht="37.5" customHeight="1">
      <c r="A4" s="176">
        <v>1002</v>
      </c>
      <c r="B4" s="177">
        <v>2</v>
      </c>
      <c r="C4" s="215">
        <v>30.5</v>
      </c>
      <c r="D4" s="199" t="s">
        <v>128</v>
      </c>
      <c r="E4" s="179">
        <v>1</v>
      </c>
      <c r="F4" s="178" t="str">
        <f t="shared" ref="F4:F67" si="3">IF(E4=1,"مرد","زن")</f>
        <v>مرد</v>
      </c>
      <c r="G4" s="178"/>
      <c r="H4" s="180"/>
      <c r="I4" s="178"/>
      <c r="J4" s="178"/>
      <c r="K4" s="180"/>
      <c r="L4" s="180"/>
      <c r="M4" s="180"/>
      <c r="N4" s="178">
        <f t="shared" ref="N4:N67" si="4">IF(AH4&gt;0,2,1)</f>
        <v>1</v>
      </c>
      <c r="O4" s="178" t="str">
        <f t="shared" si="0"/>
        <v>مجرد</v>
      </c>
      <c r="P4" s="178">
        <f t="shared" ref="P4:P67" si="5">AF4/10390968</f>
        <v>0</v>
      </c>
      <c r="Q4" s="178"/>
      <c r="R4" s="178"/>
      <c r="S4" s="178"/>
      <c r="T4" s="203" t="s">
        <v>310</v>
      </c>
      <c r="U4" s="181"/>
      <c r="V4" s="182"/>
      <c r="W4" s="183"/>
      <c r="X4" s="184"/>
      <c r="Y4" s="184"/>
      <c r="Z4" s="185"/>
      <c r="AA4" s="185"/>
      <c r="AB4" s="185"/>
      <c r="AC4" s="206">
        <v>4160976.1333333333</v>
      </c>
      <c r="AD4" s="186">
        <f t="shared" si="1"/>
        <v>124829284</v>
      </c>
      <c r="AE4" s="185">
        <v>9000000</v>
      </c>
      <c r="AF4" s="206">
        <v>0</v>
      </c>
      <c r="AG4" s="206">
        <v>22000000</v>
      </c>
      <c r="AH4" s="206">
        <v>0</v>
      </c>
      <c r="AI4" s="186">
        <f t="shared" ref="AI4:AI67" si="6">SUM(AE4:AH4)</f>
        <v>31000000</v>
      </c>
      <c r="AJ4" s="211">
        <f t="shared" si="2"/>
        <v>155829284</v>
      </c>
      <c r="AK4" s="212">
        <v>34</v>
      </c>
      <c r="AL4" s="209">
        <v>16</v>
      </c>
      <c r="AM4" s="185">
        <v>0</v>
      </c>
      <c r="AN4" s="185">
        <v>7149314</v>
      </c>
      <c r="AO4" s="185">
        <v>0</v>
      </c>
      <c r="AP4" s="185">
        <f t="shared" ref="AP4:AP67" si="7">AC4/7.33*1.4*AK4</f>
        <v>27020799.992723964</v>
      </c>
      <c r="AQ4" s="185">
        <f t="shared" ref="AQ4:AQ67" si="8">(AC4/7.33*1.96)*AL4</f>
        <v>17801938.81873579</v>
      </c>
      <c r="AR4" s="185"/>
      <c r="AS4" s="187">
        <f t="shared" ref="AS4:AS67" si="9">AJ4+AM4+AO4+AP4+AQ4+AR4+AN4</f>
        <v>207801336.81145975</v>
      </c>
    </row>
    <row r="5" spans="1:45" s="187" customFormat="1" ht="37.5" customHeight="1">
      <c r="A5" s="176">
        <v>1003</v>
      </c>
      <c r="B5" s="177">
        <v>3</v>
      </c>
      <c r="C5" s="215">
        <v>30.5</v>
      </c>
      <c r="D5" s="199" t="s">
        <v>129</v>
      </c>
      <c r="E5" s="179">
        <v>2</v>
      </c>
      <c r="F5" s="178" t="str">
        <f t="shared" si="3"/>
        <v>زن</v>
      </c>
      <c r="G5" s="178"/>
      <c r="H5" s="180"/>
      <c r="I5" s="178"/>
      <c r="J5" s="178"/>
      <c r="K5" s="180"/>
      <c r="L5" s="180"/>
      <c r="M5" s="180"/>
      <c r="N5" s="178">
        <f t="shared" si="4"/>
        <v>2</v>
      </c>
      <c r="O5" s="178" t="str">
        <f t="shared" si="0"/>
        <v>متاهل</v>
      </c>
      <c r="P5" s="178">
        <f t="shared" si="5"/>
        <v>1</v>
      </c>
      <c r="Q5" s="178"/>
      <c r="R5" s="178"/>
      <c r="S5" s="178"/>
      <c r="T5" s="203" t="s">
        <v>310</v>
      </c>
      <c r="U5" s="181"/>
      <c r="V5" s="182"/>
      <c r="W5" s="188"/>
      <c r="X5" s="184"/>
      <c r="Y5" s="184"/>
      <c r="Z5" s="185"/>
      <c r="AA5" s="185"/>
      <c r="AB5" s="185"/>
      <c r="AC5" s="206">
        <v>4702752.6333333338</v>
      </c>
      <c r="AD5" s="186">
        <f t="shared" si="1"/>
        <v>141082579</v>
      </c>
      <c r="AE5" s="185">
        <v>9000000</v>
      </c>
      <c r="AF5" s="206">
        <v>10390968</v>
      </c>
      <c r="AG5" s="206">
        <v>22000000</v>
      </c>
      <c r="AH5" s="206">
        <v>5000000</v>
      </c>
      <c r="AI5" s="186">
        <f t="shared" si="6"/>
        <v>46390968</v>
      </c>
      <c r="AJ5" s="211">
        <f t="shared" si="2"/>
        <v>187473547</v>
      </c>
      <c r="AK5" s="212">
        <v>80</v>
      </c>
      <c r="AL5" s="209"/>
      <c r="AM5" s="185">
        <v>0</v>
      </c>
      <c r="AN5" s="185">
        <v>0</v>
      </c>
      <c r="AO5" s="185">
        <v>0</v>
      </c>
      <c r="AP5" s="185">
        <f t="shared" si="7"/>
        <v>71856520.454752162</v>
      </c>
      <c r="AQ5" s="185">
        <f t="shared" si="8"/>
        <v>0</v>
      </c>
      <c r="AR5" s="185"/>
      <c r="AS5" s="187">
        <f t="shared" si="9"/>
        <v>259330067.45475215</v>
      </c>
    </row>
    <row r="6" spans="1:45" s="187" customFormat="1" ht="37.5" customHeight="1">
      <c r="A6" s="176">
        <v>1004</v>
      </c>
      <c r="B6" s="177">
        <v>4</v>
      </c>
      <c r="C6" s="215">
        <v>30.5</v>
      </c>
      <c r="D6" s="199" t="s">
        <v>130</v>
      </c>
      <c r="E6" s="179">
        <v>1</v>
      </c>
      <c r="F6" s="178" t="str">
        <f t="shared" si="3"/>
        <v>مرد</v>
      </c>
      <c r="G6" s="178"/>
      <c r="H6" s="180"/>
      <c r="I6" s="178"/>
      <c r="J6" s="178"/>
      <c r="K6" s="180"/>
      <c r="L6" s="180"/>
      <c r="M6" s="180"/>
      <c r="N6" s="178">
        <f t="shared" si="4"/>
        <v>2</v>
      </c>
      <c r="O6" s="178" t="str">
        <f t="shared" si="0"/>
        <v>متاهل</v>
      </c>
      <c r="P6" s="178">
        <f t="shared" si="5"/>
        <v>2</v>
      </c>
      <c r="Q6" s="178"/>
      <c r="R6" s="178"/>
      <c r="S6" s="178"/>
      <c r="T6" s="203" t="s">
        <v>310</v>
      </c>
      <c r="U6" s="181"/>
      <c r="V6" s="182"/>
      <c r="W6" s="183"/>
      <c r="X6" s="184"/>
      <c r="Y6" s="184"/>
      <c r="Z6" s="185"/>
      <c r="AA6" s="185"/>
      <c r="AB6" s="185"/>
      <c r="AC6" s="206">
        <v>4083711.4333333331</v>
      </c>
      <c r="AD6" s="186">
        <f t="shared" si="1"/>
        <v>122511343</v>
      </c>
      <c r="AE6" s="185">
        <v>9000000</v>
      </c>
      <c r="AF6" s="206">
        <v>20781936</v>
      </c>
      <c r="AG6" s="206">
        <v>22000000</v>
      </c>
      <c r="AH6" s="206">
        <v>5000000</v>
      </c>
      <c r="AI6" s="186">
        <f t="shared" si="6"/>
        <v>56781936</v>
      </c>
      <c r="AJ6" s="211">
        <f t="shared" si="2"/>
        <v>179293279</v>
      </c>
      <c r="AK6" s="212">
        <v>30</v>
      </c>
      <c r="AL6" s="209">
        <v>22</v>
      </c>
      <c r="AM6" s="185">
        <v>0</v>
      </c>
      <c r="AN6" s="185">
        <v>389809</v>
      </c>
      <c r="AO6" s="185">
        <v>0</v>
      </c>
      <c r="AP6" s="185">
        <f t="shared" si="7"/>
        <v>23399165.102319233</v>
      </c>
      <c r="AQ6" s="185">
        <f t="shared" si="8"/>
        <v>24023142.838381078</v>
      </c>
      <c r="AR6" s="185"/>
      <c r="AS6" s="187">
        <f t="shared" si="9"/>
        <v>227105395.94070032</v>
      </c>
    </row>
    <row r="7" spans="1:45" s="187" customFormat="1" ht="37.5" customHeight="1">
      <c r="A7" s="176">
        <v>1005</v>
      </c>
      <c r="B7" s="177">
        <v>5</v>
      </c>
      <c r="C7" s="215">
        <v>30.5</v>
      </c>
      <c r="D7" s="199" t="s">
        <v>131</v>
      </c>
      <c r="E7" s="179">
        <v>1</v>
      </c>
      <c r="F7" s="178" t="str">
        <f t="shared" si="3"/>
        <v>مرد</v>
      </c>
      <c r="G7" s="178"/>
      <c r="H7" s="180"/>
      <c r="I7" s="178"/>
      <c r="J7" s="178"/>
      <c r="K7" s="180"/>
      <c r="L7" s="180"/>
      <c r="M7" s="180"/>
      <c r="N7" s="178">
        <f t="shared" si="4"/>
        <v>2</v>
      </c>
      <c r="O7" s="178" t="str">
        <f t="shared" si="0"/>
        <v>متاهل</v>
      </c>
      <c r="P7" s="178">
        <f t="shared" si="5"/>
        <v>2</v>
      </c>
      <c r="Q7" s="178"/>
      <c r="R7" s="178"/>
      <c r="S7" s="178"/>
      <c r="T7" s="203" t="s">
        <v>310</v>
      </c>
      <c r="U7" s="181"/>
      <c r="V7" s="182"/>
      <c r="W7" s="183"/>
      <c r="X7" s="184"/>
      <c r="Y7" s="184"/>
      <c r="Z7" s="185"/>
      <c r="AA7" s="185"/>
      <c r="AB7" s="185"/>
      <c r="AC7" s="206">
        <v>4455704.2</v>
      </c>
      <c r="AD7" s="186">
        <f t="shared" si="1"/>
        <v>133671126</v>
      </c>
      <c r="AE7" s="185">
        <v>9000000</v>
      </c>
      <c r="AF7" s="206">
        <v>20781936</v>
      </c>
      <c r="AG7" s="206">
        <v>22000000</v>
      </c>
      <c r="AH7" s="206">
        <v>5000000</v>
      </c>
      <c r="AI7" s="186">
        <f t="shared" si="6"/>
        <v>56781936</v>
      </c>
      <c r="AJ7" s="211">
        <f t="shared" si="2"/>
        <v>190453062</v>
      </c>
      <c r="AK7" s="212">
        <v>55</v>
      </c>
      <c r="AL7" s="209">
        <v>16</v>
      </c>
      <c r="AM7" s="185">
        <v>0</v>
      </c>
      <c r="AN7" s="185">
        <v>6805076</v>
      </c>
      <c r="AO7" s="185">
        <v>0</v>
      </c>
      <c r="AP7" s="185">
        <f t="shared" si="7"/>
        <v>46806169.631650753</v>
      </c>
      <c r="AQ7" s="185">
        <f t="shared" si="8"/>
        <v>19062876.359072309</v>
      </c>
      <c r="AR7" s="185"/>
      <c r="AS7" s="187">
        <f t="shared" si="9"/>
        <v>263127183.99072304</v>
      </c>
    </row>
    <row r="8" spans="1:45" s="187" customFormat="1" ht="37.5" customHeight="1">
      <c r="A8" s="176">
        <v>1006</v>
      </c>
      <c r="B8" s="177">
        <v>6</v>
      </c>
      <c r="C8" s="215">
        <v>30.5</v>
      </c>
      <c r="D8" s="199" t="s">
        <v>132</v>
      </c>
      <c r="E8" s="179">
        <v>1</v>
      </c>
      <c r="F8" s="178" t="str">
        <f t="shared" si="3"/>
        <v>مرد</v>
      </c>
      <c r="G8" s="178"/>
      <c r="H8" s="180"/>
      <c r="I8" s="178"/>
      <c r="J8" s="178"/>
      <c r="K8" s="180"/>
      <c r="L8" s="180"/>
      <c r="M8" s="180"/>
      <c r="N8" s="178">
        <f t="shared" si="4"/>
        <v>2</v>
      </c>
      <c r="O8" s="178" t="str">
        <f t="shared" si="0"/>
        <v>متاهل</v>
      </c>
      <c r="P8" s="178">
        <f t="shared" si="5"/>
        <v>0</v>
      </c>
      <c r="Q8" s="178"/>
      <c r="R8" s="178"/>
      <c r="S8" s="178"/>
      <c r="T8" s="203" t="s">
        <v>310</v>
      </c>
      <c r="U8" s="181"/>
      <c r="V8" s="182"/>
      <c r="W8" s="183"/>
      <c r="X8" s="184"/>
      <c r="Y8" s="184"/>
      <c r="Z8" s="185"/>
      <c r="AA8" s="185"/>
      <c r="AB8" s="185"/>
      <c r="AC8" s="206">
        <v>4455704.2</v>
      </c>
      <c r="AD8" s="186">
        <f t="shared" si="1"/>
        <v>133671126</v>
      </c>
      <c r="AE8" s="185">
        <v>9000000</v>
      </c>
      <c r="AF8" s="206">
        <v>0</v>
      </c>
      <c r="AG8" s="206">
        <v>22000000</v>
      </c>
      <c r="AH8" s="206">
        <v>5000000</v>
      </c>
      <c r="AI8" s="186">
        <f t="shared" si="6"/>
        <v>36000000</v>
      </c>
      <c r="AJ8" s="211">
        <f t="shared" si="2"/>
        <v>169671126</v>
      </c>
      <c r="AK8" s="212">
        <v>88</v>
      </c>
      <c r="AL8" s="209">
        <v>32</v>
      </c>
      <c r="AM8" s="185">
        <v>0</v>
      </c>
      <c r="AN8" s="185">
        <v>850634</v>
      </c>
      <c r="AO8" s="185"/>
      <c r="AP8" s="185">
        <f t="shared" si="7"/>
        <v>74889871.410641208</v>
      </c>
      <c r="AQ8" s="185">
        <f t="shared" si="8"/>
        <v>38125752.718144618</v>
      </c>
      <c r="AR8" s="185"/>
      <c r="AS8" s="187">
        <f t="shared" si="9"/>
        <v>283537384.12878579</v>
      </c>
    </row>
    <row r="9" spans="1:45" s="187" customFormat="1" ht="37.5" customHeight="1">
      <c r="A9" s="176">
        <v>1007</v>
      </c>
      <c r="B9" s="177">
        <v>7</v>
      </c>
      <c r="C9" s="215">
        <v>30.5</v>
      </c>
      <c r="D9" s="199" t="s">
        <v>133</v>
      </c>
      <c r="E9" s="179">
        <v>1</v>
      </c>
      <c r="F9" s="178" t="str">
        <f t="shared" si="3"/>
        <v>مرد</v>
      </c>
      <c r="G9" s="178"/>
      <c r="H9" s="180"/>
      <c r="I9" s="178"/>
      <c r="J9" s="178"/>
      <c r="K9" s="180"/>
      <c r="L9" s="180"/>
      <c r="M9" s="180"/>
      <c r="N9" s="178">
        <f t="shared" si="4"/>
        <v>2</v>
      </c>
      <c r="O9" s="178" t="str">
        <f t="shared" si="0"/>
        <v>متاهل</v>
      </c>
      <c r="P9" s="178">
        <f t="shared" si="5"/>
        <v>2</v>
      </c>
      <c r="Q9" s="178"/>
      <c r="R9" s="178"/>
      <c r="S9" s="178"/>
      <c r="T9" s="203" t="s">
        <v>310</v>
      </c>
      <c r="U9" s="181"/>
      <c r="V9" s="182"/>
      <c r="W9" s="183"/>
      <c r="X9" s="184"/>
      <c r="Y9" s="184"/>
      <c r="Z9" s="185"/>
      <c r="AA9" s="185"/>
      <c r="AB9" s="185"/>
      <c r="AC9" s="206">
        <v>4643800.5</v>
      </c>
      <c r="AD9" s="186">
        <f t="shared" si="1"/>
        <v>139314015</v>
      </c>
      <c r="AE9" s="185">
        <v>9000000</v>
      </c>
      <c r="AF9" s="206">
        <v>20781936</v>
      </c>
      <c r="AG9" s="206">
        <v>22000000</v>
      </c>
      <c r="AH9" s="206">
        <v>5000000</v>
      </c>
      <c r="AI9" s="186">
        <f t="shared" si="6"/>
        <v>56781936</v>
      </c>
      <c r="AJ9" s="211">
        <f t="shared" si="2"/>
        <v>196095951</v>
      </c>
      <c r="AK9" s="212">
        <v>45</v>
      </c>
      <c r="AL9" s="209">
        <v>20</v>
      </c>
      <c r="AM9" s="185">
        <v>0</v>
      </c>
      <c r="AN9" s="185">
        <v>4432719</v>
      </c>
      <c r="AO9" s="185">
        <v>0</v>
      </c>
      <c r="AP9" s="185">
        <f t="shared" si="7"/>
        <v>39912610.027285129</v>
      </c>
      <c r="AQ9" s="185">
        <f t="shared" si="8"/>
        <v>24834512.905866299</v>
      </c>
      <c r="AR9" s="185"/>
      <c r="AS9" s="187">
        <f t="shared" si="9"/>
        <v>265275792.93315142</v>
      </c>
    </row>
    <row r="10" spans="1:45" s="187" customFormat="1" ht="37.5" customHeight="1">
      <c r="A10" s="176">
        <v>1008</v>
      </c>
      <c r="B10" s="177">
        <v>8</v>
      </c>
      <c r="C10" s="215">
        <v>30.5</v>
      </c>
      <c r="D10" s="199" t="s">
        <v>134</v>
      </c>
      <c r="E10" s="179">
        <v>1</v>
      </c>
      <c r="F10" s="178" t="str">
        <f t="shared" si="3"/>
        <v>مرد</v>
      </c>
      <c r="G10" s="178"/>
      <c r="H10" s="180"/>
      <c r="I10" s="178"/>
      <c r="J10" s="178"/>
      <c r="K10" s="180"/>
      <c r="L10" s="180"/>
      <c r="M10" s="180"/>
      <c r="N10" s="178">
        <f t="shared" si="4"/>
        <v>2</v>
      </c>
      <c r="O10" s="178" t="str">
        <f t="shared" si="0"/>
        <v>متاهل</v>
      </c>
      <c r="P10" s="178">
        <f t="shared" si="5"/>
        <v>1</v>
      </c>
      <c r="Q10" s="178"/>
      <c r="R10" s="178"/>
      <c r="S10" s="178"/>
      <c r="T10" s="203" t="s">
        <v>310</v>
      </c>
      <c r="U10" s="181"/>
      <c r="V10" s="182"/>
      <c r="W10" s="183"/>
      <c r="X10" s="184"/>
      <c r="Y10" s="184"/>
      <c r="Z10" s="185"/>
      <c r="AA10" s="185"/>
      <c r="AB10" s="185"/>
      <c r="AC10" s="206">
        <v>4672661.4333333336</v>
      </c>
      <c r="AD10" s="186">
        <f t="shared" si="1"/>
        <v>140179843</v>
      </c>
      <c r="AE10" s="185">
        <v>9000000</v>
      </c>
      <c r="AF10" s="206">
        <v>10390968</v>
      </c>
      <c r="AG10" s="206">
        <v>22000000</v>
      </c>
      <c r="AH10" s="206">
        <v>5000000</v>
      </c>
      <c r="AI10" s="186">
        <f t="shared" si="6"/>
        <v>46390968</v>
      </c>
      <c r="AJ10" s="211">
        <f t="shared" si="2"/>
        <v>186570811</v>
      </c>
      <c r="AK10" s="212">
        <v>50</v>
      </c>
      <c r="AL10" s="209">
        <v>32</v>
      </c>
      <c r="AM10" s="185">
        <v>0</v>
      </c>
      <c r="AN10" s="185">
        <v>892054</v>
      </c>
      <c r="AO10" s="185">
        <v>0</v>
      </c>
      <c r="AP10" s="185">
        <f t="shared" si="7"/>
        <v>44622960.482037291</v>
      </c>
      <c r="AQ10" s="185">
        <f t="shared" si="8"/>
        <v>39982172.591905408</v>
      </c>
      <c r="AR10" s="185"/>
      <c r="AS10" s="187">
        <f t="shared" si="9"/>
        <v>272067998.07394272</v>
      </c>
    </row>
    <row r="11" spans="1:45" s="187" customFormat="1" ht="37.5" customHeight="1">
      <c r="A11" s="176">
        <v>1009</v>
      </c>
      <c r="B11" s="177">
        <v>9</v>
      </c>
      <c r="C11" s="215">
        <v>30.5</v>
      </c>
      <c r="D11" s="199" t="s">
        <v>135</v>
      </c>
      <c r="E11" s="179">
        <v>1</v>
      </c>
      <c r="F11" s="178" t="str">
        <f t="shared" si="3"/>
        <v>مرد</v>
      </c>
      <c r="G11" s="178"/>
      <c r="H11" s="180"/>
      <c r="I11" s="178"/>
      <c r="J11" s="178"/>
      <c r="K11" s="180"/>
      <c r="L11" s="180"/>
      <c r="M11" s="180"/>
      <c r="N11" s="178">
        <f t="shared" si="4"/>
        <v>2</v>
      </c>
      <c r="O11" s="178" t="str">
        <f t="shared" si="0"/>
        <v>متاهل</v>
      </c>
      <c r="P11" s="178">
        <f t="shared" si="5"/>
        <v>2</v>
      </c>
      <c r="Q11" s="178"/>
      <c r="R11" s="178"/>
      <c r="S11" s="178"/>
      <c r="T11" s="203" t="s">
        <v>310</v>
      </c>
      <c r="U11" s="181"/>
      <c r="V11" s="182"/>
      <c r="W11" s="183"/>
      <c r="X11" s="184"/>
      <c r="Y11" s="184"/>
      <c r="Z11" s="185"/>
      <c r="AA11" s="185"/>
      <c r="AB11" s="185"/>
      <c r="AC11" s="206">
        <v>4643800.5</v>
      </c>
      <c r="AD11" s="186">
        <f t="shared" si="1"/>
        <v>139314015</v>
      </c>
      <c r="AE11" s="185">
        <v>9000000</v>
      </c>
      <c r="AF11" s="206">
        <v>20781936</v>
      </c>
      <c r="AG11" s="206">
        <v>22000000</v>
      </c>
      <c r="AH11" s="206">
        <v>5000000</v>
      </c>
      <c r="AI11" s="186">
        <f t="shared" si="6"/>
        <v>56781936</v>
      </c>
      <c r="AJ11" s="211">
        <f t="shared" si="2"/>
        <v>196095951</v>
      </c>
      <c r="AK11" s="212">
        <v>50</v>
      </c>
      <c r="AL11" s="209">
        <v>23</v>
      </c>
      <c r="AM11" s="185">
        <v>0</v>
      </c>
      <c r="AN11" s="185">
        <v>443272</v>
      </c>
      <c r="AO11" s="185">
        <v>0</v>
      </c>
      <c r="AP11" s="185">
        <f t="shared" si="7"/>
        <v>44347344.474761255</v>
      </c>
      <c r="AQ11" s="185">
        <f t="shared" si="8"/>
        <v>28559689.841746245</v>
      </c>
      <c r="AR11" s="185"/>
      <c r="AS11" s="187">
        <f t="shared" si="9"/>
        <v>269446257.31650752</v>
      </c>
    </row>
    <row r="12" spans="1:45" s="187" customFormat="1" ht="37.5" customHeight="1">
      <c r="A12" s="176">
        <v>1010</v>
      </c>
      <c r="B12" s="177">
        <v>10</v>
      </c>
      <c r="C12" s="215">
        <v>30.5</v>
      </c>
      <c r="D12" s="199" t="s">
        <v>136</v>
      </c>
      <c r="E12" s="179">
        <v>1</v>
      </c>
      <c r="F12" s="178" t="str">
        <f t="shared" si="3"/>
        <v>مرد</v>
      </c>
      <c r="G12" s="178"/>
      <c r="H12" s="180"/>
      <c r="I12" s="178"/>
      <c r="J12" s="178"/>
      <c r="K12" s="180"/>
      <c r="L12" s="180"/>
      <c r="M12" s="180"/>
      <c r="N12" s="178">
        <f t="shared" si="4"/>
        <v>2</v>
      </c>
      <c r="O12" s="178" t="str">
        <f t="shared" si="0"/>
        <v>متاهل</v>
      </c>
      <c r="P12" s="178">
        <f t="shared" si="5"/>
        <v>2</v>
      </c>
      <c r="Q12" s="178"/>
      <c r="R12" s="178"/>
      <c r="S12" s="178"/>
      <c r="T12" s="203" t="s">
        <v>310</v>
      </c>
      <c r="U12" s="181"/>
      <c r="V12" s="182"/>
      <c r="W12" s="188"/>
      <c r="X12" s="184"/>
      <c r="Y12" s="184"/>
      <c r="Z12" s="185"/>
      <c r="AA12" s="185"/>
      <c r="AB12" s="185"/>
      <c r="AC12" s="206">
        <v>4369428.5999999996</v>
      </c>
      <c r="AD12" s="186">
        <f t="shared" si="1"/>
        <v>131082857.99999999</v>
      </c>
      <c r="AE12" s="185">
        <v>9000000</v>
      </c>
      <c r="AF12" s="206">
        <v>20781936</v>
      </c>
      <c r="AG12" s="206">
        <v>22000000</v>
      </c>
      <c r="AH12" s="206">
        <v>5000000</v>
      </c>
      <c r="AI12" s="186">
        <f t="shared" si="6"/>
        <v>56781936</v>
      </c>
      <c r="AJ12" s="211">
        <f t="shared" si="2"/>
        <v>187864794</v>
      </c>
      <c r="AK12" s="212">
        <v>50</v>
      </c>
      <c r="AL12" s="209">
        <v>6</v>
      </c>
      <c r="AM12" s="185">
        <v>0</v>
      </c>
      <c r="AN12" s="185">
        <v>0</v>
      </c>
      <c r="AO12" s="185">
        <v>0</v>
      </c>
      <c r="AP12" s="185">
        <f t="shared" si="7"/>
        <v>41727148.976807632</v>
      </c>
      <c r="AQ12" s="185">
        <f t="shared" si="8"/>
        <v>7010161.0281036822</v>
      </c>
      <c r="AR12" s="185"/>
      <c r="AS12" s="187">
        <f t="shared" si="9"/>
        <v>236602104.0049113</v>
      </c>
    </row>
    <row r="13" spans="1:45" s="187" customFormat="1" ht="37.5" customHeight="1">
      <c r="A13" s="176">
        <v>1011</v>
      </c>
      <c r="B13" s="177">
        <v>11</v>
      </c>
      <c r="C13" s="215">
        <v>30.5</v>
      </c>
      <c r="D13" s="199" t="s">
        <v>137</v>
      </c>
      <c r="E13" s="179">
        <v>1</v>
      </c>
      <c r="F13" s="178" t="str">
        <f t="shared" si="3"/>
        <v>مرد</v>
      </c>
      <c r="G13" s="178"/>
      <c r="H13" s="180"/>
      <c r="I13" s="178"/>
      <c r="J13" s="178"/>
      <c r="K13" s="180"/>
      <c r="L13" s="180"/>
      <c r="M13" s="180"/>
      <c r="N13" s="178">
        <f t="shared" si="4"/>
        <v>2</v>
      </c>
      <c r="O13" s="178" t="str">
        <f t="shared" si="0"/>
        <v>متاهل</v>
      </c>
      <c r="P13" s="178">
        <f t="shared" si="5"/>
        <v>0</v>
      </c>
      <c r="Q13" s="178"/>
      <c r="R13" s="178"/>
      <c r="S13" s="178"/>
      <c r="T13" s="203" t="s">
        <v>310</v>
      </c>
      <c r="U13" s="181"/>
      <c r="V13" s="182"/>
      <c r="W13" s="183"/>
      <c r="X13" s="184"/>
      <c r="Y13" s="184"/>
      <c r="Z13" s="185"/>
      <c r="AA13" s="185"/>
      <c r="AB13" s="185"/>
      <c r="AC13" s="206">
        <v>4379385.666666667</v>
      </c>
      <c r="AD13" s="186">
        <f t="shared" si="1"/>
        <v>131381570.00000001</v>
      </c>
      <c r="AE13" s="185">
        <v>9000000</v>
      </c>
      <c r="AF13" s="206">
        <v>0</v>
      </c>
      <c r="AG13" s="206">
        <v>22000000</v>
      </c>
      <c r="AH13" s="206">
        <v>5000000</v>
      </c>
      <c r="AI13" s="186">
        <f t="shared" si="6"/>
        <v>36000000</v>
      </c>
      <c r="AJ13" s="211">
        <f t="shared" si="2"/>
        <v>167381570</v>
      </c>
      <c r="AK13" s="212">
        <v>44</v>
      </c>
      <c r="AL13" s="209">
        <v>11</v>
      </c>
      <c r="AM13" s="185">
        <v>0</v>
      </c>
      <c r="AN13" s="185">
        <v>0</v>
      </c>
      <c r="AO13" s="185"/>
      <c r="AP13" s="185">
        <f t="shared" si="7"/>
        <v>36803568.494770356</v>
      </c>
      <c r="AQ13" s="185">
        <f t="shared" si="8"/>
        <v>12881248.973169625</v>
      </c>
      <c r="AR13" s="185"/>
      <c r="AS13" s="187">
        <f t="shared" si="9"/>
        <v>217066387.46793997</v>
      </c>
    </row>
    <row r="14" spans="1:45" s="187" customFormat="1" ht="37.5" customHeight="1">
      <c r="A14" s="176">
        <v>1012</v>
      </c>
      <c r="B14" s="177">
        <v>12</v>
      </c>
      <c r="C14" s="215">
        <v>30.5</v>
      </c>
      <c r="D14" s="199" t="s">
        <v>138</v>
      </c>
      <c r="E14" s="179">
        <v>1</v>
      </c>
      <c r="F14" s="178" t="str">
        <f t="shared" si="3"/>
        <v>مرد</v>
      </c>
      <c r="G14" s="178"/>
      <c r="H14" s="180"/>
      <c r="I14" s="178"/>
      <c r="J14" s="178"/>
      <c r="K14" s="180"/>
      <c r="L14" s="180"/>
      <c r="M14" s="180"/>
      <c r="N14" s="178">
        <f t="shared" si="4"/>
        <v>2</v>
      </c>
      <c r="O14" s="178" t="str">
        <f>IF(N14=1,"متأهل","مجرد")</f>
        <v>مجرد</v>
      </c>
      <c r="P14" s="178">
        <f t="shared" si="5"/>
        <v>0</v>
      </c>
      <c r="Q14" s="178"/>
      <c r="R14" s="178"/>
      <c r="S14" s="178"/>
      <c r="T14" s="203" t="s">
        <v>310</v>
      </c>
      <c r="U14" s="181"/>
      <c r="V14" s="182"/>
      <c r="W14" s="183"/>
      <c r="X14" s="184"/>
      <c r="Y14" s="184"/>
      <c r="Z14" s="185"/>
      <c r="AA14" s="185"/>
      <c r="AB14" s="185"/>
      <c r="AC14" s="206">
        <v>4542175.5666666664</v>
      </c>
      <c r="AD14" s="186">
        <f t="shared" si="1"/>
        <v>136265267</v>
      </c>
      <c r="AE14" s="185">
        <v>9000000</v>
      </c>
      <c r="AF14" s="206">
        <v>0</v>
      </c>
      <c r="AG14" s="206">
        <v>22000000</v>
      </c>
      <c r="AH14" s="206">
        <v>5000000</v>
      </c>
      <c r="AI14" s="186">
        <f t="shared" si="6"/>
        <v>36000000</v>
      </c>
      <c r="AJ14" s="211">
        <f t="shared" si="2"/>
        <v>172265267</v>
      </c>
      <c r="AK14" s="212">
        <v>40</v>
      </c>
      <c r="AL14" s="209">
        <v>51</v>
      </c>
      <c r="AM14" s="185">
        <v>0</v>
      </c>
      <c r="AN14" s="185">
        <v>0</v>
      </c>
      <c r="AO14" s="185">
        <v>0</v>
      </c>
      <c r="AP14" s="185">
        <f t="shared" si="7"/>
        <v>34701477.726239197</v>
      </c>
      <c r="AQ14" s="185">
        <f t="shared" si="8"/>
        <v>61942137.741336972</v>
      </c>
      <c r="AR14" s="185"/>
      <c r="AS14" s="187">
        <f t="shared" si="9"/>
        <v>268908882.46757615</v>
      </c>
    </row>
    <row r="15" spans="1:45" s="187" customFormat="1" ht="37.5" customHeight="1">
      <c r="A15" s="176">
        <v>1013</v>
      </c>
      <c r="B15" s="177">
        <v>13</v>
      </c>
      <c r="C15" s="215">
        <v>30.5</v>
      </c>
      <c r="D15" s="199" t="s">
        <v>139</v>
      </c>
      <c r="E15" s="179">
        <v>1</v>
      </c>
      <c r="F15" s="178" t="str">
        <f t="shared" si="3"/>
        <v>مرد</v>
      </c>
      <c r="G15" s="178"/>
      <c r="H15" s="180"/>
      <c r="I15" s="178"/>
      <c r="J15" s="178"/>
      <c r="K15" s="180"/>
      <c r="L15" s="180"/>
      <c r="M15" s="180"/>
      <c r="N15" s="178">
        <f t="shared" si="4"/>
        <v>2</v>
      </c>
      <c r="O15" s="178" t="str">
        <f t="shared" ref="O15:O50" si="10">IF(N15=1,"مجرد","متاهل")</f>
        <v>متاهل</v>
      </c>
      <c r="P15" s="178">
        <f t="shared" si="5"/>
        <v>1</v>
      </c>
      <c r="Q15" s="178"/>
      <c r="R15" s="178"/>
      <c r="S15" s="178"/>
      <c r="T15" s="203" t="s">
        <v>310</v>
      </c>
      <c r="U15" s="181"/>
      <c r="V15" s="182"/>
      <c r="W15" s="188"/>
      <c r="X15" s="184"/>
      <c r="Y15" s="184"/>
      <c r="Z15" s="185"/>
      <c r="AA15" s="185"/>
      <c r="AB15" s="185"/>
      <c r="AC15" s="206">
        <v>4111800.3333333335</v>
      </c>
      <c r="AD15" s="186">
        <f t="shared" si="1"/>
        <v>123354010</v>
      </c>
      <c r="AE15" s="185">
        <v>9000000</v>
      </c>
      <c r="AF15" s="206">
        <v>10390968</v>
      </c>
      <c r="AG15" s="206">
        <v>22000000</v>
      </c>
      <c r="AH15" s="206">
        <v>5000000</v>
      </c>
      <c r="AI15" s="186">
        <f t="shared" si="6"/>
        <v>46390968</v>
      </c>
      <c r="AJ15" s="211">
        <f t="shared" si="2"/>
        <v>169744978</v>
      </c>
      <c r="AK15" s="212">
        <v>60</v>
      </c>
      <c r="AL15" s="209">
        <v>10</v>
      </c>
      <c r="AM15" s="185">
        <v>0</v>
      </c>
      <c r="AN15" s="185">
        <v>0</v>
      </c>
      <c r="AO15" s="185">
        <v>0</v>
      </c>
      <c r="AP15" s="185">
        <f t="shared" si="7"/>
        <v>47120222.100954972</v>
      </c>
      <c r="AQ15" s="185">
        <f t="shared" si="8"/>
        <v>10994718.490222827</v>
      </c>
      <c r="AR15" s="185"/>
      <c r="AS15" s="187">
        <f t="shared" si="9"/>
        <v>227859918.59117782</v>
      </c>
    </row>
    <row r="16" spans="1:45" s="187" customFormat="1" ht="37.5" customHeight="1">
      <c r="A16" s="176">
        <v>1014</v>
      </c>
      <c r="B16" s="177">
        <v>14</v>
      </c>
      <c r="C16" s="215">
        <v>30.5</v>
      </c>
      <c r="D16" s="199" t="s">
        <v>140</v>
      </c>
      <c r="E16" s="179">
        <v>1</v>
      </c>
      <c r="F16" s="178" t="str">
        <f t="shared" si="3"/>
        <v>مرد</v>
      </c>
      <c r="G16" s="178"/>
      <c r="H16" s="180"/>
      <c r="I16" s="178"/>
      <c r="J16" s="178"/>
      <c r="K16" s="180"/>
      <c r="L16" s="180"/>
      <c r="M16" s="180"/>
      <c r="N16" s="178">
        <f t="shared" si="4"/>
        <v>2</v>
      </c>
      <c r="O16" s="178" t="str">
        <f t="shared" si="10"/>
        <v>متاهل</v>
      </c>
      <c r="P16" s="178">
        <f t="shared" si="5"/>
        <v>1</v>
      </c>
      <c r="Q16" s="178"/>
      <c r="R16" s="178"/>
      <c r="S16" s="178"/>
      <c r="T16" s="203" t="s">
        <v>310</v>
      </c>
      <c r="U16" s="181"/>
      <c r="V16" s="182"/>
      <c r="W16" s="183"/>
      <c r="X16" s="184"/>
      <c r="Y16" s="184"/>
      <c r="Z16" s="185"/>
      <c r="AA16" s="185"/>
      <c r="AB16" s="185"/>
      <c r="AC16" s="206">
        <v>4672661.4333333336</v>
      </c>
      <c r="AD16" s="186">
        <f t="shared" si="1"/>
        <v>140179843</v>
      </c>
      <c r="AE16" s="185">
        <v>9000000</v>
      </c>
      <c r="AF16" s="206">
        <v>10390968</v>
      </c>
      <c r="AG16" s="206">
        <v>22000000</v>
      </c>
      <c r="AH16" s="206">
        <v>5000000</v>
      </c>
      <c r="AI16" s="186">
        <f t="shared" si="6"/>
        <v>46390968</v>
      </c>
      <c r="AJ16" s="211">
        <f t="shared" si="2"/>
        <v>186570811</v>
      </c>
      <c r="AK16" s="212">
        <v>50</v>
      </c>
      <c r="AL16" s="209">
        <v>21</v>
      </c>
      <c r="AM16" s="185">
        <v>0</v>
      </c>
      <c r="AN16" s="185">
        <v>446027</v>
      </c>
      <c r="AO16" s="185">
        <v>0</v>
      </c>
      <c r="AP16" s="185">
        <f t="shared" si="7"/>
        <v>44622960.482037291</v>
      </c>
      <c r="AQ16" s="185">
        <f t="shared" si="8"/>
        <v>26238300.763437923</v>
      </c>
      <c r="AR16" s="185"/>
      <c r="AS16" s="187">
        <f t="shared" si="9"/>
        <v>257878099.24547523</v>
      </c>
    </row>
    <row r="17" spans="1:45" s="187" customFormat="1" ht="37.5" customHeight="1">
      <c r="A17" s="176">
        <v>1015</v>
      </c>
      <c r="B17" s="177">
        <v>15</v>
      </c>
      <c r="C17" s="215">
        <v>30.5</v>
      </c>
      <c r="D17" s="199" t="s">
        <v>141</v>
      </c>
      <c r="E17" s="179">
        <v>1</v>
      </c>
      <c r="F17" s="178" t="str">
        <f t="shared" si="3"/>
        <v>مرد</v>
      </c>
      <c r="G17" s="178"/>
      <c r="H17" s="180"/>
      <c r="I17" s="178"/>
      <c r="J17" s="178"/>
      <c r="K17" s="180"/>
      <c r="L17" s="180"/>
      <c r="M17" s="180"/>
      <c r="N17" s="178">
        <f t="shared" si="4"/>
        <v>2</v>
      </c>
      <c r="O17" s="178" t="str">
        <f t="shared" si="10"/>
        <v>متاهل</v>
      </c>
      <c r="P17" s="178">
        <f t="shared" si="5"/>
        <v>2</v>
      </c>
      <c r="Q17" s="178"/>
      <c r="R17" s="178"/>
      <c r="S17" s="178"/>
      <c r="T17" s="203" t="s">
        <v>310</v>
      </c>
      <c r="U17" s="181"/>
      <c r="V17" s="182"/>
      <c r="W17" s="183"/>
      <c r="X17" s="184"/>
      <c r="Y17" s="184"/>
      <c r="Z17" s="185"/>
      <c r="AA17" s="185"/>
      <c r="AB17" s="185"/>
      <c r="AC17" s="206">
        <v>4513110.7333333334</v>
      </c>
      <c r="AD17" s="186">
        <f t="shared" si="1"/>
        <v>135393322</v>
      </c>
      <c r="AE17" s="185">
        <v>9000000</v>
      </c>
      <c r="AF17" s="206">
        <v>20781936</v>
      </c>
      <c r="AG17" s="206">
        <v>22000000</v>
      </c>
      <c r="AH17" s="206">
        <v>5000000</v>
      </c>
      <c r="AI17" s="186">
        <f t="shared" si="6"/>
        <v>56781936</v>
      </c>
      <c r="AJ17" s="211">
        <f t="shared" si="2"/>
        <v>192175258</v>
      </c>
      <c r="AK17" s="212">
        <v>40</v>
      </c>
      <c r="AL17" s="209">
        <v>37</v>
      </c>
      <c r="AM17" s="185">
        <v>0</v>
      </c>
      <c r="AN17" s="185">
        <v>40064115</v>
      </c>
      <c r="AO17" s="185">
        <v>0</v>
      </c>
      <c r="AP17" s="185">
        <f t="shared" si="7"/>
        <v>34479427.157798998</v>
      </c>
      <c r="AQ17" s="185">
        <f t="shared" si="8"/>
        <v>44650858.169349708</v>
      </c>
      <c r="AR17" s="185"/>
      <c r="AS17" s="187">
        <f t="shared" si="9"/>
        <v>311369658.32714874</v>
      </c>
    </row>
    <row r="18" spans="1:45" s="187" customFormat="1" ht="37.5" customHeight="1">
      <c r="A18" s="176">
        <v>1016</v>
      </c>
      <c r="B18" s="177">
        <v>16</v>
      </c>
      <c r="C18" s="215">
        <v>30.5</v>
      </c>
      <c r="D18" s="199" t="s">
        <v>142</v>
      </c>
      <c r="E18" s="179">
        <v>2</v>
      </c>
      <c r="F18" s="178" t="str">
        <f t="shared" si="3"/>
        <v>زن</v>
      </c>
      <c r="G18" s="178"/>
      <c r="H18" s="180"/>
      <c r="I18" s="178"/>
      <c r="J18" s="178"/>
      <c r="K18" s="180"/>
      <c r="L18" s="180"/>
      <c r="M18" s="180"/>
      <c r="N18" s="178">
        <f t="shared" si="4"/>
        <v>2</v>
      </c>
      <c r="O18" s="178" t="str">
        <f t="shared" si="10"/>
        <v>متاهل</v>
      </c>
      <c r="P18" s="178">
        <f t="shared" si="5"/>
        <v>2</v>
      </c>
      <c r="Q18" s="178"/>
      <c r="R18" s="178"/>
      <c r="S18" s="178"/>
      <c r="T18" s="203" t="s">
        <v>310</v>
      </c>
      <c r="U18" s="181"/>
      <c r="V18" s="182"/>
      <c r="W18" s="188"/>
      <c r="X18" s="184"/>
      <c r="Y18" s="184"/>
      <c r="Z18" s="185"/>
      <c r="AA18" s="185"/>
      <c r="AB18" s="185"/>
      <c r="AC18" s="206">
        <v>3781536.9666666668</v>
      </c>
      <c r="AD18" s="186">
        <f t="shared" si="1"/>
        <v>113446109</v>
      </c>
      <c r="AE18" s="185">
        <v>9000000</v>
      </c>
      <c r="AF18" s="206">
        <v>20781936</v>
      </c>
      <c r="AG18" s="206">
        <v>22000000</v>
      </c>
      <c r="AH18" s="206">
        <v>5000000</v>
      </c>
      <c r="AI18" s="186">
        <f t="shared" si="6"/>
        <v>56781936</v>
      </c>
      <c r="AJ18" s="211">
        <f t="shared" si="2"/>
        <v>170228045</v>
      </c>
      <c r="AK18" s="212">
        <v>80</v>
      </c>
      <c r="AL18" s="209"/>
      <c r="AM18" s="185">
        <v>0</v>
      </c>
      <c r="AN18" s="185">
        <v>0</v>
      </c>
      <c r="AO18" s="185">
        <v>0</v>
      </c>
      <c r="AP18" s="185">
        <f t="shared" si="7"/>
        <v>57780646.693951793</v>
      </c>
      <c r="AQ18" s="185">
        <f t="shared" si="8"/>
        <v>0</v>
      </c>
      <c r="AR18" s="185"/>
      <c r="AS18" s="187">
        <f t="shared" si="9"/>
        <v>228008691.69395179</v>
      </c>
    </row>
    <row r="19" spans="1:45" s="187" customFormat="1" ht="37.5" customHeight="1">
      <c r="A19" s="176">
        <v>1017</v>
      </c>
      <c r="B19" s="177">
        <v>17</v>
      </c>
      <c r="C19" s="215">
        <v>30.5</v>
      </c>
      <c r="D19" s="199" t="s">
        <v>143</v>
      </c>
      <c r="E19" s="179">
        <v>1</v>
      </c>
      <c r="F19" s="178" t="str">
        <f t="shared" si="3"/>
        <v>مرد</v>
      </c>
      <c r="G19" s="178"/>
      <c r="H19" s="180"/>
      <c r="I19" s="178"/>
      <c r="J19" s="178"/>
      <c r="K19" s="180"/>
      <c r="L19" s="180"/>
      <c r="M19" s="180"/>
      <c r="N19" s="178">
        <f t="shared" si="4"/>
        <v>2</v>
      </c>
      <c r="O19" s="178" t="str">
        <f t="shared" si="10"/>
        <v>متاهل</v>
      </c>
      <c r="P19" s="178">
        <f t="shared" si="5"/>
        <v>2</v>
      </c>
      <c r="Q19" s="178"/>
      <c r="R19" s="178"/>
      <c r="S19" s="178"/>
      <c r="T19" s="203" t="s">
        <v>310</v>
      </c>
      <c r="U19" s="181"/>
      <c r="V19" s="182"/>
      <c r="W19" s="183"/>
      <c r="X19" s="184"/>
      <c r="Y19" s="184"/>
      <c r="Z19" s="185"/>
      <c r="AA19" s="185"/>
      <c r="AB19" s="185"/>
      <c r="AC19" s="206">
        <v>4391322.2333333334</v>
      </c>
      <c r="AD19" s="186">
        <f t="shared" si="1"/>
        <v>131739667</v>
      </c>
      <c r="AE19" s="185">
        <v>9000000</v>
      </c>
      <c r="AF19" s="206">
        <v>20781936</v>
      </c>
      <c r="AG19" s="206">
        <v>22000000</v>
      </c>
      <c r="AH19" s="206">
        <v>5000000</v>
      </c>
      <c r="AI19" s="186">
        <f t="shared" si="6"/>
        <v>56781936</v>
      </c>
      <c r="AJ19" s="211">
        <f t="shared" si="2"/>
        <v>188521603</v>
      </c>
      <c r="AK19" s="212">
        <v>75</v>
      </c>
      <c r="AL19" s="209">
        <v>10</v>
      </c>
      <c r="AM19" s="185">
        <v>0</v>
      </c>
      <c r="AN19" s="185">
        <v>0</v>
      </c>
      <c r="AO19" s="185">
        <v>0</v>
      </c>
      <c r="AP19" s="185">
        <f t="shared" si="7"/>
        <v>62904343.042291939</v>
      </c>
      <c r="AQ19" s="185">
        <f t="shared" si="8"/>
        <v>11742144.034561163</v>
      </c>
      <c r="AR19" s="185"/>
      <c r="AS19" s="187">
        <f t="shared" si="9"/>
        <v>263168090.0768531</v>
      </c>
    </row>
    <row r="20" spans="1:45" s="187" customFormat="1" ht="37.5" customHeight="1">
      <c r="A20" s="176">
        <v>1018</v>
      </c>
      <c r="B20" s="177">
        <v>18</v>
      </c>
      <c r="C20" s="215">
        <v>30.5</v>
      </c>
      <c r="D20" s="199" t="s">
        <v>144</v>
      </c>
      <c r="E20" s="179">
        <v>1</v>
      </c>
      <c r="F20" s="178" t="str">
        <f t="shared" si="3"/>
        <v>مرد</v>
      </c>
      <c r="G20" s="178"/>
      <c r="H20" s="180"/>
      <c r="I20" s="178"/>
      <c r="J20" s="178"/>
      <c r="K20" s="180"/>
      <c r="L20" s="180"/>
      <c r="M20" s="180"/>
      <c r="N20" s="178">
        <f t="shared" si="4"/>
        <v>2</v>
      </c>
      <c r="O20" s="178" t="str">
        <f t="shared" si="10"/>
        <v>متاهل</v>
      </c>
      <c r="P20" s="178">
        <f t="shared" si="5"/>
        <v>1</v>
      </c>
      <c r="Q20" s="178"/>
      <c r="R20" s="178"/>
      <c r="S20" s="178"/>
      <c r="T20" s="203" t="s">
        <v>310</v>
      </c>
      <c r="U20" s="181"/>
      <c r="V20" s="182"/>
      <c r="W20" s="188"/>
      <c r="X20" s="184"/>
      <c r="Y20" s="184"/>
      <c r="Z20" s="185"/>
      <c r="AA20" s="185"/>
      <c r="AB20" s="185"/>
      <c r="AC20" s="206">
        <v>4277981.4000000004</v>
      </c>
      <c r="AD20" s="186">
        <f t="shared" si="1"/>
        <v>128339442.00000001</v>
      </c>
      <c r="AE20" s="185">
        <v>9000000</v>
      </c>
      <c r="AF20" s="206">
        <v>10390968</v>
      </c>
      <c r="AG20" s="206">
        <v>22000000</v>
      </c>
      <c r="AH20" s="206">
        <v>5000000</v>
      </c>
      <c r="AI20" s="186">
        <f t="shared" si="6"/>
        <v>46390968</v>
      </c>
      <c r="AJ20" s="211">
        <f t="shared" si="2"/>
        <v>174730410</v>
      </c>
      <c r="AK20" s="212">
        <v>60</v>
      </c>
      <c r="AL20" s="209">
        <v>10</v>
      </c>
      <c r="AM20" s="185">
        <v>0</v>
      </c>
      <c r="AN20" s="185">
        <v>0</v>
      </c>
      <c r="AO20" s="185">
        <v>0</v>
      </c>
      <c r="AP20" s="185">
        <f t="shared" si="7"/>
        <v>49024616.316507503</v>
      </c>
      <c r="AQ20" s="185">
        <f t="shared" si="8"/>
        <v>11439077.140518418</v>
      </c>
      <c r="AR20" s="185"/>
      <c r="AS20" s="187">
        <f t="shared" si="9"/>
        <v>235194103.45702595</v>
      </c>
    </row>
    <row r="21" spans="1:45" s="187" customFormat="1" ht="37.5" customHeight="1">
      <c r="A21" s="176">
        <v>1019</v>
      </c>
      <c r="B21" s="177">
        <v>19</v>
      </c>
      <c r="C21" s="215">
        <v>30.5</v>
      </c>
      <c r="D21" s="199" t="s">
        <v>145</v>
      </c>
      <c r="E21" s="179">
        <v>1</v>
      </c>
      <c r="F21" s="178" t="str">
        <f t="shared" si="3"/>
        <v>مرد</v>
      </c>
      <c r="G21" s="178"/>
      <c r="H21" s="180"/>
      <c r="I21" s="178"/>
      <c r="J21" s="178"/>
      <c r="K21" s="180"/>
      <c r="L21" s="180"/>
      <c r="M21" s="180"/>
      <c r="N21" s="178">
        <f t="shared" si="4"/>
        <v>2</v>
      </c>
      <c r="O21" s="178" t="str">
        <f t="shared" si="10"/>
        <v>متاهل</v>
      </c>
      <c r="P21" s="178">
        <f t="shared" si="5"/>
        <v>2</v>
      </c>
      <c r="Q21" s="178"/>
      <c r="R21" s="178"/>
      <c r="S21" s="178"/>
      <c r="T21" s="203" t="s">
        <v>310</v>
      </c>
      <c r="U21" s="181"/>
      <c r="V21" s="182"/>
      <c r="W21" s="188"/>
      <c r="X21" s="184"/>
      <c r="Y21" s="184"/>
      <c r="Z21" s="185"/>
      <c r="AA21" s="185"/>
      <c r="AB21" s="185"/>
      <c r="AC21" s="206">
        <v>4643800.5</v>
      </c>
      <c r="AD21" s="186">
        <f t="shared" si="1"/>
        <v>139314015</v>
      </c>
      <c r="AE21" s="185">
        <v>9000000</v>
      </c>
      <c r="AF21" s="206">
        <v>20781936</v>
      </c>
      <c r="AG21" s="206">
        <v>22000000</v>
      </c>
      <c r="AH21" s="206">
        <v>5000000</v>
      </c>
      <c r="AI21" s="186">
        <f t="shared" si="6"/>
        <v>56781936</v>
      </c>
      <c r="AJ21" s="211">
        <f t="shared" si="2"/>
        <v>196095951</v>
      </c>
      <c r="AK21" s="212">
        <v>50</v>
      </c>
      <c r="AL21" s="209">
        <v>10</v>
      </c>
      <c r="AM21" s="185">
        <v>0</v>
      </c>
      <c r="AN21" s="185">
        <v>0</v>
      </c>
      <c r="AO21" s="185">
        <v>0</v>
      </c>
      <c r="AP21" s="185">
        <f t="shared" si="7"/>
        <v>44347344.474761255</v>
      </c>
      <c r="AQ21" s="185">
        <f t="shared" si="8"/>
        <v>12417256.452933149</v>
      </c>
      <c r="AR21" s="185"/>
      <c r="AS21" s="187">
        <f t="shared" si="9"/>
        <v>252860551.92769441</v>
      </c>
    </row>
    <row r="22" spans="1:45" s="187" customFormat="1" ht="37.5" customHeight="1">
      <c r="A22" s="176">
        <v>1020</v>
      </c>
      <c r="B22" s="177">
        <v>20</v>
      </c>
      <c r="C22" s="215">
        <v>30.5</v>
      </c>
      <c r="D22" s="199" t="s">
        <v>146</v>
      </c>
      <c r="E22" s="179">
        <v>1</v>
      </c>
      <c r="F22" s="178" t="str">
        <f t="shared" si="3"/>
        <v>مرد</v>
      </c>
      <c r="G22" s="178"/>
      <c r="H22" s="180"/>
      <c r="I22" s="178"/>
      <c r="J22" s="178"/>
      <c r="K22" s="180"/>
      <c r="L22" s="180"/>
      <c r="M22" s="180"/>
      <c r="N22" s="178">
        <f t="shared" si="4"/>
        <v>2</v>
      </c>
      <c r="O22" s="178" t="str">
        <f t="shared" si="10"/>
        <v>متاهل</v>
      </c>
      <c r="P22" s="178">
        <f t="shared" si="5"/>
        <v>2</v>
      </c>
      <c r="Q22" s="178"/>
      <c r="R22" s="178"/>
      <c r="S22" s="178"/>
      <c r="T22" s="203" t="s">
        <v>310</v>
      </c>
      <c r="U22" s="181"/>
      <c r="V22" s="182"/>
      <c r="W22" s="183"/>
      <c r="X22" s="184"/>
      <c r="Y22" s="184"/>
      <c r="Z22" s="185"/>
      <c r="AA22" s="185"/>
      <c r="AB22" s="185"/>
      <c r="AC22" s="206">
        <v>4455704.2</v>
      </c>
      <c r="AD22" s="186">
        <f t="shared" si="1"/>
        <v>133671126</v>
      </c>
      <c r="AE22" s="185">
        <v>9000000</v>
      </c>
      <c r="AF22" s="206">
        <v>20781936</v>
      </c>
      <c r="AG22" s="206">
        <v>22000000</v>
      </c>
      <c r="AH22" s="206">
        <v>5000000</v>
      </c>
      <c r="AI22" s="186">
        <f t="shared" si="6"/>
        <v>56781936</v>
      </c>
      <c r="AJ22" s="211">
        <f t="shared" si="2"/>
        <v>190453062</v>
      </c>
      <c r="AK22" s="212">
        <v>45</v>
      </c>
      <c r="AL22" s="209">
        <v>25</v>
      </c>
      <c r="AM22" s="185">
        <v>0</v>
      </c>
      <c r="AN22" s="185">
        <v>425317</v>
      </c>
      <c r="AO22" s="185">
        <v>0</v>
      </c>
      <c r="AP22" s="185">
        <f t="shared" si="7"/>
        <v>38295956.971350618</v>
      </c>
      <c r="AQ22" s="185">
        <f t="shared" si="8"/>
        <v>29785744.311050482</v>
      </c>
      <c r="AR22" s="185"/>
      <c r="AS22" s="187">
        <f t="shared" si="9"/>
        <v>258960080.28240108</v>
      </c>
    </row>
    <row r="23" spans="1:45" s="187" customFormat="1" ht="37.5" customHeight="1">
      <c r="A23" s="176">
        <v>1021</v>
      </c>
      <c r="B23" s="177">
        <v>21</v>
      </c>
      <c r="C23" s="215">
        <v>30.5</v>
      </c>
      <c r="D23" s="199" t="s">
        <v>147</v>
      </c>
      <c r="E23" s="179">
        <v>1</v>
      </c>
      <c r="F23" s="178" t="str">
        <f t="shared" si="3"/>
        <v>مرد</v>
      </c>
      <c r="G23" s="178"/>
      <c r="H23" s="180"/>
      <c r="I23" s="178"/>
      <c r="J23" s="178"/>
      <c r="K23" s="180"/>
      <c r="L23" s="180"/>
      <c r="M23" s="180"/>
      <c r="N23" s="178">
        <f t="shared" si="4"/>
        <v>2</v>
      </c>
      <c r="O23" s="178" t="str">
        <f t="shared" si="10"/>
        <v>متاهل</v>
      </c>
      <c r="P23" s="178">
        <f t="shared" si="5"/>
        <v>1</v>
      </c>
      <c r="Q23" s="178"/>
      <c r="R23" s="178"/>
      <c r="S23" s="178"/>
      <c r="T23" s="203" t="s">
        <v>310</v>
      </c>
      <c r="U23" s="181"/>
      <c r="V23" s="182"/>
      <c r="W23" s="183"/>
      <c r="X23" s="184"/>
      <c r="Y23" s="184"/>
      <c r="Z23" s="185"/>
      <c r="AA23" s="185"/>
      <c r="AB23" s="185"/>
      <c r="AC23" s="206">
        <v>4455704.2</v>
      </c>
      <c r="AD23" s="186">
        <f t="shared" si="1"/>
        <v>133671126</v>
      </c>
      <c r="AE23" s="185">
        <v>9000000</v>
      </c>
      <c r="AF23" s="206">
        <v>10390968</v>
      </c>
      <c r="AG23" s="206">
        <v>22000000</v>
      </c>
      <c r="AH23" s="206">
        <v>5000000</v>
      </c>
      <c r="AI23" s="186">
        <f t="shared" si="6"/>
        <v>46390968</v>
      </c>
      <c r="AJ23" s="211">
        <f t="shared" si="2"/>
        <v>180062094</v>
      </c>
      <c r="AK23" s="212">
        <v>60</v>
      </c>
      <c r="AL23" s="209">
        <v>10</v>
      </c>
      <c r="AM23" s="185">
        <v>0</v>
      </c>
      <c r="AN23" s="185">
        <v>0</v>
      </c>
      <c r="AO23" s="185"/>
      <c r="AP23" s="185">
        <f t="shared" si="7"/>
        <v>51061275.961800821</v>
      </c>
      <c r="AQ23" s="185">
        <f t="shared" si="8"/>
        <v>11914297.724420194</v>
      </c>
      <c r="AR23" s="185"/>
      <c r="AS23" s="187">
        <f t="shared" si="9"/>
        <v>243037667.686221</v>
      </c>
    </row>
    <row r="24" spans="1:45" s="187" customFormat="1" ht="37.5" customHeight="1">
      <c r="A24" s="176">
        <v>1022</v>
      </c>
      <c r="B24" s="177">
        <v>22</v>
      </c>
      <c r="C24" s="215">
        <v>30.5</v>
      </c>
      <c r="D24" s="199" t="s">
        <v>148</v>
      </c>
      <c r="E24" s="179">
        <v>1</v>
      </c>
      <c r="F24" s="178" t="str">
        <f t="shared" si="3"/>
        <v>مرد</v>
      </c>
      <c r="G24" s="178"/>
      <c r="H24" s="180"/>
      <c r="I24" s="178"/>
      <c r="J24" s="178"/>
      <c r="K24" s="180"/>
      <c r="L24" s="180"/>
      <c r="M24" s="180"/>
      <c r="N24" s="178">
        <f t="shared" si="4"/>
        <v>2</v>
      </c>
      <c r="O24" s="178" t="str">
        <f t="shared" si="10"/>
        <v>متاهل</v>
      </c>
      <c r="P24" s="178">
        <f t="shared" si="5"/>
        <v>1</v>
      </c>
      <c r="Q24" s="178"/>
      <c r="R24" s="178"/>
      <c r="S24" s="178"/>
      <c r="T24" s="203" t="s">
        <v>310</v>
      </c>
      <c r="U24" s="181"/>
      <c r="V24" s="182"/>
      <c r="W24" s="183"/>
      <c r="X24" s="184"/>
      <c r="Y24" s="184"/>
      <c r="Z24" s="185"/>
      <c r="AA24" s="185"/>
      <c r="AB24" s="185"/>
      <c r="AC24" s="206">
        <v>4291937.7666666666</v>
      </c>
      <c r="AD24" s="186">
        <f t="shared" si="1"/>
        <v>128758133</v>
      </c>
      <c r="AE24" s="185">
        <v>9000000</v>
      </c>
      <c r="AF24" s="206">
        <v>10390968</v>
      </c>
      <c r="AG24" s="206">
        <v>22000000</v>
      </c>
      <c r="AH24" s="206">
        <v>5000000</v>
      </c>
      <c r="AI24" s="186">
        <f t="shared" si="6"/>
        <v>46390968</v>
      </c>
      <c r="AJ24" s="211">
        <f>AI24+AD24</f>
        <v>175149101</v>
      </c>
      <c r="AK24" s="212">
        <v>50</v>
      </c>
      <c r="AL24" s="209">
        <v>10</v>
      </c>
      <c r="AM24" s="185">
        <v>0</v>
      </c>
      <c r="AN24" s="185">
        <v>0</v>
      </c>
      <c r="AO24" s="185">
        <v>0</v>
      </c>
      <c r="AP24" s="185">
        <f t="shared" si="7"/>
        <v>40987127.376080029</v>
      </c>
      <c r="AQ24" s="185">
        <f t="shared" si="8"/>
        <v>11476395.665302409</v>
      </c>
      <c r="AR24" s="185"/>
      <c r="AS24" s="187">
        <f t="shared" si="9"/>
        <v>227612624.04138243</v>
      </c>
    </row>
    <row r="25" spans="1:45" s="187" customFormat="1" ht="37.5" customHeight="1">
      <c r="A25" s="176">
        <v>1023</v>
      </c>
      <c r="B25" s="177">
        <v>23</v>
      </c>
      <c r="C25" s="215">
        <v>30.5</v>
      </c>
      <c r="D25" s="199" t="s">
        <v>149</v>
      </c>
      <c r="E25" s="179">
        <v>1</v>
      </c>
      <c r="F25" s="178" t="str">
        <f t="shared" si="3"/>
        <v>مرد</v>
      </c>
      <c r="G25" s="178"/>
      <c r="H25" s="180"/>
      <c r="I25" s="178"/>
      <c r="J25" s="178"/>
      <c r="K25" s="180"/>
      <c r="L25" s="180"/>
      <c r="M25" s="180"/>
      <c r="N25" s="178">
        <f t="shared" si="4"/>
        <v>2</v>
      </c>
      <c r="O25" s="178" t="str">
        <f t="shared" si="10"/>
        <v>متاهل</v>
      </c>
      <c r="P25" s="178">
        <f t="shared" si="5"/>
        <v>0</v>
      </c>
      <c r="Q25" s="178"/>
      <c r="R25" s="178"/>
      <c r="S25" s="178"/>
      <c r="T25" s="203" t="s">
        <v>310</v>
      </c>
      <c r="U25" s="181"/>
      <c r="V25" s="182"/>
      <c r="W25" s="183"/>
      <c r="X25" s="184"/>
      <c r="Y25" s="184"/>
      <c r="Z25" s="185"/>
      <c r="AA25" s="185"/>
      <c r="AB25" s="185"/>
      <c r="AC25" s="206">
        <v>4709668.0999999996</v>
      </c>
      <c r="AD25" s="186">
        <f t="shared" si="1"/>
        <v>141290043</v>
      </c>
      <c r="AE25" s="185">
        <v>9000000</v>
      </c>
      <c r="AF25" s="206">
        <v>0</v>
      </c>
      <c r="AG25" s="206">
        <v>22000000</v>
      </c>
      <c r="AH25" s="206">
        <v>5000000</v>
      </c>
      <c r="AI25" s="186">
        <f t="shared" si="6"/>
        <v>36000000</v>
      </c>
      <c r="AJ25" s="211">
        <f t="shared" si="2"/>
        <v>177290043</v>
      </c>
      <c r="AK25" s="212">
        <v>50</v>
      </c>
      <c r="AL25" s="209">
        <v>10</v>
      </c>
      <c r="AM25" s="185">
        <v>21193506</v>
      </c>
      <c r="AN25" s="185">
        <v>0</v>
      </c>
      <c r="AO25" s="185">
        <v>6000000</v>
      </c>
      <c r="AP25" s="185">
        <f t="shared" si="7"/>
        <v>44976366.575716227</v>
      </c>
      <c r="AQ25" s="185">
        <f t="shared" si="8"/>
        <v>12593382.641200544</v>
      </c>
      <c r="AR25" s="185"/>
      <c r="AS25" s="187">
        <f t="shared" si="9"/>
        <v>262053298.21691677</v>
      </c>
    </row>
    <row r="26" spans="1:45" s="187" customFormat="1" ht="37.5" customHeight="1">
      <c r="A26" s="176">
        <v>1024</v>
      </c>
      <c r="B26" s="177">
        <v>24</v>
      </c>
      <c r="C26" s="215">
        <v>30.5</v>
      </c>
      <c r="D26" s="199" t="s">
        <v>150</v>
      </c>
      <c r="E26" s="179">
        <v>1</v>
      </c>
      <c r="F26" s="178" t="str">
        <f t="shared" si="3"/>
        <v>مرد</v>
      </c>
      <c r="G26" s="178"/>
      <c r="H26" s="180"/>
      <c r="I26" s="178"/>
      <c r="J26" s="178"/>
      <c r="K26" s="180"/>
      <c r="L26" s="180"/>
      <c r="M26" s="180"/>
      <c r="N26" s="178">
        <f t="shared" si="4"/>
        <v>2</v>
      </c>
      <c r="O26" s="178" t="str">
        <f t="shared" si="10"/>
        <v>متاهل</v>
      </c>
      <c r="P26" s="178">
        <f t="shared" si="5"/>
        <v>0</v>
      </c>
      <c r="Q26" s="178"/>
      <c r="R26" s="178"/>
      <c r="S26" s="178"/>
      <c r="T26" s="203" t="s">
        <v>310</v>
      </c>
      <c r="U26" s="181"/>
      <c r="V26" s="182"/>
      <c r="W26" s="188"/>
      <c r="X26" s="184"/>
      <c r="Y26" s="184"/>
      <c r="Z26" s="185"/>
      <c r="AA26" s="185"/>
      <c r="AB26" s="185"/>
      <c r="AC26" s="206">
        <v>4346361.8666666662</v>
      </c>
      <c r="AD26" s="186">
        <f t="shared" si="1"/>
        <v>130390855.99999999</v>
      </c>
      <c r="AE26" s="185">
        <v>9000000</v>
      </c>
      <c r="AF26" s="206">
        <v>0</v>
      </c>
      <c r="AG26" s="206">
        <v>22000000</v>
      </c>
      <c r="AH26" s="206">
        <v>5000000</v>
      </c>
      <c r="AI26" s="186">
        <f t="shared" si="6"/>
        <v>36000000</v>
      </c>
      <c r="AJ26" s="211">
        <f t="shared" si="2"/>
        <v>166390856</v>
      </c>
      <c r="AK26" s="212">
        <v>30</v>
      </c>
      <c r="AL26" s="209"/>
      <c r="AM26" s="185">
        <v>0</v>
      </c>
      <c r="AN26" s="185">
        <v>0</v>
      </c>
      <c r="AO26" s="185"/>
      <c r="AP26" s="185">
        <f t="shared" si="7"/>
        <v>24904119.836289216</v>
      </c>
      <c r="AQ26" s="185">
        <f t="shared" si="8"/>
        <v>0</v>
      </c>
      <c r="AR26" s="185"/>
      <c r="AS26" s="187">
        <f t="shared" si="9"/>
        <v>191294975.83628923</v>
      </c>
    </row>
    <row r="27" spans="1:45" s="187" customFormat="1" ht="37.5" customHeight="1">
      <c r="A27" s="176">
        <v>1025</v>
      </c>
      <c r="B27" s="177">
        <v>25</v>
      </c>
      <c r="C27" s="215">
        <v>30.5</v>
      </c>
      <c r="D27" s="199" t="s">
        <v>151</v>
      </c>
      <c r="E27" s="179">
        <v>1</v>
      </c>
      <c r="F27" s="178" t="str">
        <f t="shared" si="3"/>
        <v>مرد</v>
      </c>
      <c r="G27" s="178"/>
      <c r="H27" s="180"/>
      <c r="I27" s="178"/>
      <c r="J27" s="178"/>
      <c r="K27" s="180"/>
      <c r="L27" s="180"/>
      <c r="M27" s="180"/>
      <c r="N27" s="178">
        <f t="shared" si="4"/>
        <v>2</v>
      </c>
      <c r="O27" s="178" t="str">
        <f t="shared" si="10"/>
        <v>متاهل</v>
      </c>
      <c r="P27" s="178">
        <f t="shared" si="5"/>
        <v>1</v>
      </c>
      <c r="Q27" s="178"/>
      <c r="R27" s="178"/>
      <c r="S27" s="178"/>
      <c r="T27" s="203" t="s">
        <v>310</v>
      </c>
      <c r="U27" s="181"/>
      <c r="V27" s="182"/>
      <c r="W27" s="183"/>
      <c r="X27" s="184"/>
      <c r="Y27" s="184"/>
      <c r="Z27" s="185"/>
      <c r="AA27" s="185"/>
      <c r="AB27" s="185"/>
      <c r="AC27" s="206">
        <v>4425614.5</v>
      </c>
      <c r="AD27" s="186">
        <f t="shared" si="1"/>
        <v>132768435</v>
      </c>
      <c r="AE27" s="185">
        <v>9000000</v>
      </c>
      <c r="AF27" s="206">
        <v>10390968</v>
      </c>
      <c r="AG27" s="206">
        <v>22000000</v>
      </c>
      <c r="AH27" s="206">
        <v>5000000</v>
      </c>
      <c r="AI27" s="186">
        <f t="shared" si="6"/>
        <v>46390968</v>
      </c>
      <c r="AJ27" s="211">
        <f t="shared" si="2"/>
        <v>179159403</v>
      </c>
      <c r="AK27" s="212">
        <v>50</v>
      </c>
      <c r="AL27" s="209">
        <v>10</v>
      </c>
      <c r="AM27" s="185">
        <v>19915265</v>
      </c>
      <c r="AN27" s="185">
        <v>0</v>
      </c>
      <c r="AO27" s="185">
        <v>6000000</v>
      </c>
      <c r="AP27" s="185">
        <f t="shared" si="7"/>
        <v>42263712.824010916</v>
      </c>
      <c r="AQ27" s="185">
        <f t="shared" si="8"/>
        <v>11833839.590723056</v>
      </c>
      <c r="AR27" s="185"/>
      <c r="AS27" s="187">
        <f t="shared" si="9"/>
        <v>259172220.41473398</v>
      </c>
    </row>
    <row r="28" spans="1:45" s="187" customFormat="1" ht="37.5" customHeight="1">
      <c r="A28" s="176">
        <v>1026</v>
      </c>
      <c r="B28" s="177">
        <v>26</v>
      </c>
      <c r="C28" s="215">
        <v>30.5</v>
      </c>
      <c r="D28" s="199" t="s">
        <v>152</v>
      </c>
      <c r="E28" s="179">
        <v>1</v>
      </c>
      <c r="F28" s="178" t="str">
        <f t="shared" si="3"/>
        <v>مرد</v>
      </c>
      <c r="G28" s="178"/>
      <c r="H28" s="180"/>
      <c r="I28" s="178"/>
      <c r="J28" s="178"/>
      <c r="K28" s="180"/>
      <c r="L28" s="180"/>
      <c r="M28" s="180"/>
      <c r="N28" s="178">
        <f t="shared" si="4"/>
        <v>2</v>
      </c>
      <c r="O28" s="178" t="str">
        <f t="shared" si="10"/>
        <v>متاهل</v>
      </c>
      <c r="P28" s="178">
        <f t="shared" si="5"/>
        <v>0</v>
      </c>
      <c r="Q28" s="178"/>
      <c r="R28" s="178"/>
      <c r="S28" s="178"/>
      <c r="T28" s="203" t="s">
        <v>310</v>
      </c>
      <c r="U28" s="181"/>
      <c r="V28" s="182"/>
      <c r="W28" s="183"/>
      <c r="X28" s="184"/>
      <c r="Y28" s="184"/>
      <c r="Z28" s="185"/>
      <c r="AA28" s="185"/>
      <c r="AB28" s="185"/>
      <c r="AC28" s="206">
        <v>4425614.5</v>
      </c>
      <c r="AD28" s="186">
        <f t="shared" si="1"/>
        <v>132768435</v>
      </c>
      <c r="AE28" s="185">
        <v>9000000</v>
      </c>
      <c r="AF28" s="206">
        <v>0</v>
      </c>
      <c r="AG28" s="206">
        <v>22000000</v>
      </c>
      <c r="AH28" s="206">
        <v>5000000</v>
      </c>
      <c r="AI28" s="186">
        <f t="shared" si="6"/>
        <v>36000000</v>
      </c>
      <c r="AJ28" s="211">
        <f t="shared" si="2"/>
        <v>168768435</v>
      </c>
      <c r="AK28" s="212">
        <v>50</v>
      </c>
      <c r="AL28" s="209">
        <v>10</v>
      </c>
      <c r="AM28" s="185">
        <v>29872898</v>
      </c>
      <c r="AN28" s="185">
        <v>0</v>
      </c>
      <c r="AO28" s="185">
        <v>6000000</v>
      </c>
      <c r="AP28" s="185">
        <f t="shared" si="7"/>
        <v>42263712.824010916</v>
      </c>
      <c r="AQ28" s="185">
        <f t="shared" si="8"/>
        <v>11833839.590723056</v>
      </c>
      <c r="AR28" s="185"/>
      <c r="AS28" s="187">
        <f t="shared" si="9"/>
        <v>258738885.41473398</v>
      </c>
    </row>
    <row r="29" spans="1:45" s="187" customFormat="1" ht="37.5" customHeight="1">
      <c r="A29" s="176">
        <v>1027</v>
      </c>
      <c r="B29" s="177">
        <v>27</v>
      </c>
      <c r="C29" s="215">
        <v>30.5</v>
      </c>
      <c r="D29" s="199" t="s">
        <v>153</v>
      </c>
      <c r="E29" s="179">
        <v>1</v>
      </c>
      <c r="F29" s="178" t="str">
        <f t="shared" si="3"/>
        <v>مرد</v>
      </c>
      <c r="G29" s="178"/>
      <c r="H29" s="180"/>
      <c r="I29" s="178"/>
      <c r="J29" s="178"/>
      <c r="K29" s="180"/>
      <c r="L29" s="180"/>
      <c r="M29" s="180"/>
      <c r="N29" s="178">
        <f t="shared" si="4"/>
        <v>2</v>
      </c>
      <c r="O29" s="178" t="str">
        <f t="shared" si="10"/>
        <v>متاهل</v>
      </c>
      <c r="P29" s="178">
        <f t="shared" si="5"/>
        <v>1</v>
      </c>
      <c r="Q29" s="178"/>
      <c r="R29" s="178"/>
      <c r="S29" s="178"/>
      <c r="T29" s="203" t="s">
        <v>310</v>
      </c>
      <c r="U29" s="181"/>
      <c r="V29" s="182"/>
      <c r="W29" s="188"/>
      <c r="X29" s="184"/>
      <c r="Y29" s="184"/>
      <c r="Z29" s="185"/>
      <c r="AA29" s="185"/>
      <c r="AB29" s="185"/>
      <c r="AC29" s="206">
        <v>4709668.0999999996</v>
      </c>
      <c r="AD29" s="186">
        <f t="shared" si="1"/>
        <v>141290043</v>
      </c>
      <c r="AE29" s="185">
        <v>9000000</v>
      </c>
      <c r="AF29" s="206">
        <v>10390968</v>
      </c>
      <c r="AG29" s="206">
        <v>22000000</v>
      </c>
      <c r="AH29" s="206">
        <v>5000000</v>
      </c>
      <c r="AI29" s="186">
        <f t="shared" si="6"/>
        <v>46390968</v>
      </c>
      <c r="AJ29" s="211">
        <f t="shared" si="2"/>
        <v>187681011</v>
      </c>
      <c r="AK29" s="212">
        <v>50</v>
      </c>
      <c r="AL29" s="209">
        <v>10</v>
      </c>
      <c r="AM29" s="185">
        <v>31790260</v>
      </c>
      <c r="AN29" s="185">
        <v>0</v>
      </c>
      <c r="AO29" s="185">
        <v>6000000</v>
      </c>
      <c r="AP29" s="185">
        <f t="shared" si="7"/>
        <v>44976366.575716227</v>
      </c>
      <c r="AQ29" s="185">
        <f t="shared" si="8"/>
        <v>12593382.641200544</v>
      </c>
      <c r="AR29" s="185"/>
      <c r="AS29" s="187">
        <f t="shared" si="9"/>
        <v>283041020.2169168</v>
      </c>
    </row>
    <row r="30" spans="1:45" s="187" customFormat="1" ht="37.5" customHeight="1">
      <c r="A30" s="176">
        <v>1028</v>
      </c>
      <c r="B30" s="177">
        <v>28</v>
      </c>
      <c r="C30" s="215">
        <v>30.5</v>
      </c>
      <c r="D30" s="199" t="s">
        <v>154</v>
      </c>
      <c r="E30" s="179">
        <v>1</v>
      </c>
      <c r="F30" s="178" t="str">
        <f t="shared" si="3"/>
        <v>مرد</v>
      </c>
      <c r="G30" s="178"/>
      <c r="H30" s="180"/>
      <c r="I30" s="178"/>
      <c r="J30" s="178"/>
      <c r="K30" s="180"/>
      <c r="L30" s="180"/>
      <c r="M30" s="180"/>
      <c r="N30" s="178">
        <f t="shared" si="4"/>
        <v>2</v>
      </c>
      <c r="O30" s="178" t="str">
        <f t="shared" si="10"/>
        <v>متاهل</v>
      </c>
      <c r="P30" s="178">
        <f t="shared" si="5"/>
        <v>1</v>
      </c>
      <c r="Q30" s="178"/>
      <c r="R30" s="178"/>
      <c r="S30" s="178"/>
      <c r="T30" s="203" t="s">
        <v>311</v>
      </c>
      <c r="U30" s="181"/>
      <c r="V30" s="182"/>
      <c r="W30" s="183"/>
      <c r="X30" s="184"/>
      <c r="Y30" s="184"/>
      <c r="Z30" s="185"/>
      <c r="AA30" s="185"/>
      <c r="AB30" s="185"/>
      <c r="AC30" s="206">
        <v>5030460.9666666668</v>
      </c>
      <c r="AD30" s="186">
        <f t="shared" si="1"/>
        <v>150913829</v>
      </c>
      <c r="AE30" s="185">
        <v>9000000</v>
      </c>
      <c r="AF30" s="206">
        <v>10390968</v>
      </c>
      <c r="AG30" s="206">
        <v>22000000</v>
      </c>
      <c r="AH30" s="206">
        <v>5000000</v>
      </c>
      <c r="AI30" s="186">
        <f t="shared" si="6"/>
        <v>46390968</v>
      </c>
      <c r="AJ30" s="211">
        <f t="shared" si="2"/>
        <v>197304797</v>
      </c>
      <c r="AK30" s="212">
        <v>58</v>
      </c>
      <c r="AL30" s="209">
        <v>32</v>
      </c>
      <c r="AM30" s="185">
        <v>0</v>
      </c>
      <c r="AN30" s="185">
        <v>2400902</v>
      </c>
      <c r="AO30" s="185">
        <v>0</v>
      </c>
      <c r="AP30" s="185">
        <f t="shared" si="7"/>
        <v>55726252.454752155</v>
      </c>
      <c r="AQ30" s="185">
        <f t="shared" si="8"/>
        <v>43043726.034015462</v>
      </c>
      <c r="AR30" s="185"/>
      <c r="AS30" s="187">
        <f t="shared" si="9"/>
        <v>298475677.48876762</v>
      </c>
    </row>
    <row r="31" spans="1:45" s="187" customFormat="1" ht="37.5" customHeight="1">
      <c r="A31" s="176">
        <v>1029</v>
      </c>
      <c r="B31" s="177">
        <v>29</v>
      </c>
      <c r="C31" s="215">
        <v>30.5</v>
      </c>
      <c r="D31" s="199" t="s">
        <v>155</v>
      </c>
      <c r="E31" s="179">
        <v>1</v>
      </c>
      <c r="F31" s="178" t="str">
        <f t="shared" si="3"/>
        <v>مرد</v>
      </c>
      <c r="G31" s="178"/>
      <c r="H31" s="180"/>
      <c r="I31" s="178"/>
      <c r="J31" s="178"/>
      <c r="K31" s="180"/>
      <c r="L31" s="180"/>
      <c r="M31" s="180"/>
      <c r="N31" s="178">
        <f t="shared" si="4"/>
        <v>2</v>
      </c>
      <c r="O31" s="178" t="str">
        <f t="shared" si="10"/>
        <v>متاهل</v>
      </c>
      <c r="P31" s="178">
        <f t="shared" si="5"/>
        <v>1</v>
      </c>
      <c r="Q31" s="178"/>
      <c r="R31" s="178"/>
      <c r="S31" s="178"/>
      <c r="T31" s="203" t="s">
        <v>311</v>
      </c>
      <c r="U31" s="181"/>
      <c r="V31" s="182"/>
      <c r="W31" s="188"/>
      <c r="X31" s="184"/>
      <c r="Y31" s="184"/>
      <c r="Z31" s="185"/>
      <c r="AA31" s="185"/>
      <c r="AB31" s="185"/>
      <c r="AC31" s="206">
        <v>4742602.2333333334</v>
      </c>
      <c r="AD31" s="186">
        <f t="shared" si="1"/>
        <v>142278067</v>
      </c>
      <c r="AE31" s="185">
        <v>9000000</v>
      </c>
      <c r="AF31" s="206">
        <v>10390968</v>
      </c>
      <c r="AG31" s="206">
        <v>22000000</v>
      </c>
      <c r="AH31" s="206">
        <v>5000000</v>
      </c>
      <c r="AI31" s="186">
        <f t="shared" si="6"/>
        <v>46390968</v>
      </c>
      <c r="AJ31" s="211">
        <f t="shared" si="2"/>
        <v>188669035</v>
      </c>
      <c r="AK31" s="212">
        <v>33</v>
      </c>
      <c r="AL31" s="209">
        <v>32</v>
      </c>
      <c r="AM31" s="185">
        <v>0</v>
      </c>
      <c r="AN31" s="185">
        <v>2263515</v>
      </c>
      <c r="AO31" s="185">
        <v>0</v>
      </c>
      <c r="AP31" s="185">
        <f t="shared" si="7"/>
        <v>29891981.334242836</v>
      </c>
      <c r="AQ31" s="185">
        <f t="shared" si="8"/>
        <v>40580629.205275126</v>
      </c>
      <c r="AR31" s="185"/>
      <c r="AS31" s="187">
        <f t="shared" si="9"/>
        <v>261405160.53951794</v>
      </c>
    </row>
    <row r="32" spans="1:45" s="187" customFormat="1" ht="37.5" customHeight="1">
      <c r="A32" s="176">
        <v>1030</v>
      </c>
      <c r="B32" s="177">
        <v>30</v>
      </c>
      <c r="C32" s="215">
        <v>30.5</v>
      </c>
      <c r="D32" s="199" t="s">
        <v>156</v>
      </c>
      <c r="E32" s="179">
        <v>1</v>
      </c>
      <c r="F32" s="178" t="str">
        <f t="shared" si="3"/>
        <v>مرد</v>
      </c>
      <c r="G32" s="178"/>
      <c r="H32" s="180"/>
      <c r="I32" s="178"/>
      <c r="J32" s="178"/>
      <c r="K32" s="180"/>
      <c r="L32" s="180"/>
      <c r="M32" s="180"/>
      <c r="N32" s="178">
        <f t="shared" si="4"/>
        <v>2</v>
      </c>
      <c r="O32" s="178" t="str">
        <f t="shared" si="10"/>
        <v>متاهل</v>
      </c>
      <c r="P32" s="178">
        <f t="shared" si="5"/>
        <v>1</v>
      </c>
      <c r="Q32" s="178"/>
      <c r="R32" s="178"/>
      <c r="S32" s="178"/>
      <c r="T32" s="203" t="s">
        <v>311</v>
      </c>
      <c r="U32" s="181"/>
      <c r="V32" s="182"/>
      <c r="W32" s="188"/>
      <c r="X32" s="184"/>
      <c r="Y32" s="184"/>
      <c r="Z32" s="185"/>
      <c r="AA32" s="185"/>
      <c r="AB32" s="185"/>
      <c r="AC32" s="206">
        <v>4464535</v>
      </c>
      <c r="AD32" s="186">
        <f t="shared" si="1"/>
        <v>133936050</v>
      </c>
      <c r="AE32" s="185">
        <v>9000000</v>
      </c>
      <c r="AF32" s="206">
        <v>10390968</v>
      </c>
      <c r="AG32" s="206">
        <v>22000000</v>
      </c>
      <c r="AH32" s="206">
        <v>5000000</v>
      </c>
      <c r="AI32" s="186">
        <f t="shared" si="6"/>
        <v>46390968</v>
      </c>
      <c r="AJ32" s="211">
        <f t="shared" si="2"/>
        <v>180327018</v>
      </c>
      <c r="AK32" s="212">
        <v>33</v>
      </c>
      <c r="AL32" s="209">
        <v>32</v>
      </c>
      <c r="AM32" s="185">
        <v>0</v>
      </c>
      <c r="AN32" s="185">
        <v>2130801</v>
      </c>
      <c r="AO32" s="185">
        <v>0</v>
      </c>
      <c r="AP32" s="185">
        <f t="shared" si="7"/>
        <v>28139361.118690312</v>
      </c>
      <c r="AQ32" s="185">
        <f t="shared" si="8"/>
        <v>38201314.48840382</v>
      </c>
      <c r="AR32" s="185"/>
      <c r="AS32" s="187">
        <f t="shared" si="9"/>
        <v>248798494.60709414</v>
      </c>
    </row>
    <row r="33" spans="1:45" s="187" customFormat="1" ht="37.5" customHeight="1">
      <c r="A33" s="176">
        <v>1031</v>
      </c>
      <c r="B33" s="177">
        <v>31</v>
      </c>
      <c r="C33" s="215">
        <v>30.5</v>
      </c>
      <c r="D33" s="199" t="s">
        <v>157</v>
      </c>
      <c r="E33" s="179">
        <v>1</v>
      </c>
      <c r="F33" s="178" t="str">
        <f t="shared" si="3"/>
        <v>مرد</v>
      </c>
      <c r="G33" s="178"/>
      <c r="H33" s="180"/>
      <c r="I33" s="178"/>
      <c r="J33" s="178"/>
      <c r="K33" s="180"/>
      <c r="L33" s="180"/>
      <c r="M33" s="180"/>
      <c r="N33" s="178">
        <f t="shared" si="4"/>
        <v>2</v>
      </c>
      <c r="O33" s="178" t="str">
        <f t="shared" si="10"/>
        <v>متاهل</v>
      </c>
      <c r="P33" s="178">
        <f t="shared" si="5"/>
        <v>3</v>
      </c>
      <c r="Q33" s="178"/>
      <c r="R33" s="178"/>
      <c r="S33" s="178"/>
      <c r="T33" s="203" t="s">
        <v>311</v>
      </c>
      <c r="U33" s="181"/>
      <c r="V33" s="182"/>
      <c r="W33" s="188"/>
      <c r="X33" s="184"/>
      <c r="Y33" s="184"/>
      <c r="Z33" s="185"/>
      <c r="AA33" s="185"/>
      <c r="AB33" s="185"/>
      <c r="AC33" s="206">
        <v>4590085</v>
      </c>
      <c r="AD33" s="186">
        <f t="shared" si="1"/>
        <v>137702550</v>
      </c>
      <c r="AE33" s="185">
        <v>9000000</v>
      </c>
      <c r="AF33" s="206">
        <v>31172904</v>
      </c>
      <c r="AG33" s="206">
        <v>22000000</v>
      </c>
      <c r="AH33" s="206">
        <v>5000000</v>
      </c>
      <c r="AI33" s="186">
        <f t="shared" si="6"/>
        <v>67172904</v>
      </c>
      <c r="AJ33" s="211">
        <f t="shared" si="2"/>
        <v>204875454</v>
      </c>
      <c r="AK33" s="212">
        <v>28</v>
      </c>
      <c r="AL33" s="209">
        <v>32</v>
      </c>
      <c r="AM33" s="185">
        <v>0</v>
      </c>
      <c r="AN33" s="185">
        <v>2190722</v>
      </c>
      <c r="AO33" s="185">
        <v>0</v>
      </c>
      <c r="AP33" s="185">
        <f t="shared" si="7"/>
        <v>24547248.567530695</v>
      </c>
      <c r="AQ33" s="185">
        <f t="shared" si="8"/>
        <v>39275597.708049111</v>
      </c>
      <c r="AR33" s="185"/>
      <c r="AS33" s="187">
        <f t="shared" si="9"/>
        <v>270889022.27557981</v>
      </c>
    </row>
    <row r="34" spans="1:45" s="187" customFormat="1" ht="37.5" customHeight="1">
      <c r="A34" s="176">
        <v>1032</v>
      </c>
      <c r="B34" s="177">
        <v>32</v>
      </c>
      <c r="C34" s="215">
        <v>30.5</v>
      </c>
      <c r="D34" s="199" t="s">
        <v>158</v>
      </c>
      <c r="E34" s="179">
        <v>1</v>
      </c>
      <c r="F34" s="178" t="str">
        <f t="shared" si="3"/>
        <v>مرد</v>
      </c>
      <c r="G34" s="178"/>
      <c r="H34" s="180"/>
      <c r="I34" s="178"/>
      <c r="J34" s="178"/>
      <c r="K34" s="180"/>
      <c r="L34" s="180"/>
      <c r="M34" s="180"/>
      <c r="N34" s="178">
        <f t="shared" si="4"/>
        <v>2</v>
      </c>
      <c r="O34" s="178" t="str">
        <f t="shared" si="10"/>
        <v>متاهل</v>
      </c>
      <c r="P34" s="178">
        <f t="shared" si="5"/>
        <v>0</v>
      </c>
      <c r="Q34" s="178"/>
      <c r="R34" s="178"/>
      <c r="S34" s="178"/>
      <c r="T34" s="203" t="s">
        <v>311</v>
      </c>
      <c r="U34" s="181"/>
      <c r="V34" s="182"/>
      <c r="W34" s="183"/>
      <c r="X34" s="184"/>
      <c r="Y34" s="184"/>
      <c r="Z34" s="185"/>
      <c r="AA34" s="185"/>
      <c r="AB34" s="185"/>
      <c r="AC34" s="206">
        <v>4527841.4333333336</v>
      </c>
      <c r="AD34" s="186">
        <f t="shared" si="1"/>
        <v>135835243</v>
      </c>
      <c r="AE34" s="185">
        <v>9000000</v>
      </c>
      <c r="AF34" s="206">
        <v>0</v>
      </c>
      <c r="AG34" s="206">
        <v>22000000</v>
      </c>
      <c r="AH34" s="206">
        <v>5000000</v>
      </c>
      <c r="AI34" s="186">
        <f t="shared" si="6"/>
        <v>36000000</v>
      </c>
      <c r="AJ34" s="211">
        <f t="shared" si="2"/>
        <v>171835243</v>
      </c>
      <c r="AK34" s="212">
        <v>28</v>
      </c>
      <c r="AL34" s="209">
        <v>32</v>
      </c>
      <c r="AM34" s="185">
        <v>0</v>
      </c>
      <c r="AN34" s="185">
        <v>2161015</v>
      </c>
      <c r="AO34" s="185">
        <v>0</v>
      </c>
      <c r="AP34" s="185">
        <f t="shared" si="7"/>
        <v>24214377.105957251</v>
      </c>
      <c r="AQ34" s="185">
        <f t="shared" si="8"/>
        <v>38743003.369531602</v>
      </c>
      <c r="AR34" s="185"/>
      <c r="AS34" s="187">
        <f t="shared" si="9"/>
        <v>236953638.47548884</v>
      </c>
    </row>
    <row r="35" spans="1:45" s="187" customFormat="1" ht="37.5" customHeight="1">
      <c r="A35" s="176">
        <v>1033</v>
      </c>
      <c r="B35" s="177">
        <v>33</v>
      </c>
      <c r="C35" s="215">
        <v>30.5</v>
      </c>
      <c r="D35" s="199" t="s">
        <v>159</v>
      </c>
      <c r="E35" s="179">
        <v>1</v>
      </c>
      <c r="F35" s="178" t="str">
        <f t="shared" si="3"/>
        <v>مرد</v>
      </c>
      <c r="G35" s="178"/>
      <c r="H35" s="180"/>
      <c r="I35" s="178"/>
      <c r="J35" s="178"/>
      <c r="K35" s="180"/>
      <c r="L35" s="180"/>
      <c r="M35" s="180"/>
      <c r="N35" s="178">
        <f t="shared" si="4"/>
        <v>2</v>
      </c>
      <c r="O35" s="178" t="str">
        <f t="shared" si="10"/>
        <v>متاهل</v>
      </c>
      <c r="P35" s="178">
        <f t="shared" si="5"/>
        <v>1</v>
      </c>
      <c r="Q35" s="178"/>
      <c r="R35" s="178"/>
      <c r="S35" s="178"/>
      <c r="T35" s="203" t="s">
        <v>311</v>
      </c>
      <c r="U35" s="181"/>
      <c r="V35" s="182"/>
      <c r="W35" s="183"/>
      <c r="X35" s="184"/>
      <c r="Y35" s="184"/>
      <c r="Z35" s="185"/>
      <c r="AA35" s="185"/>
      <c r="AB35" s="185"/>
      <c r="AC35" s="206">
        <v>4590085</v>
      </c>
      <c r="AD35" s="186">
        <f t="shared" si="1"/>
        <v>137702550</v>
      </c>
      <c r="AE35" s="185">
        <v>9000000</v>
      </c>
      <c r="AF35" s="206">
        <v>10390968</v>
      </c>
      <c r="AG35" s="206">
        <v>22000000</v>
      </c>
      <c r="AH35" s="206">
        <v>5000000</v>
      </c>
      <c r="AI35" s="186">
        <f t="shared" si="6"/>
        <v>46390968</v>
      </c>
      <c r="AJ35" s="211">
        <f t="shared" si="2"/>
        <v>184093518</v>
      </c>
      <c r="AK35" s="212">
        <v>24</v>
      </c>
      <c r="AL35" s="209">
        <v>36</v>
      </c>
      <c r="AM35" s="185">
        <v>20655383</v>
      </c>
      <c r="AN35" s="185">
        <v>0</v>
      </c>
      <c r="AO35" s="185">
        <v>6000000</v>
      </c>
      <c r="AP35" s="185">
        <f t="shared" si="7"/>
        <v>21040498.772169165</v>
      </c>
      <c r="AQ35" s="185">
        <f t="shared" si="8"/>
        <v>44185047.421555251</v>
      </c>
      <c r="AR35" s="185"/>
      <c r="AS35" s="187">
        <f t="shared" si="9"/>
        <v>275974447.19372439</v>
      </c>
    </row>
    <row r="36" spans="1:45" s="187" customFormat="1" ht="37.5" customHeight="1">
      <c r="A36" s="176">
        <v>1034</v>
      </c>
      <c r="B36" s="177">
        <v>34</v>
      </c>
      <c r="C36" s="215">
        <v>30.5</v>
      </c>
      <c r="D36" s="199" t="s">
        <v>160</v>
      </c>
      <c r="E36" s="179">
        <v>1</v>
      </c>
      <c r="F36" s="178" t="str">
        <f t="shared" si="3"/>
        <v>مرد</v>
      </c>
      <c r="G36" s="178"/>
      <c r="H36" s="180"/>
      <c r="I36" s="178"/>
      <c r="J36" s="178"/>
      <c r="K36" s="180"/>
      <c r="L36" s="180"/>
      <c r="M36" s="180"/>
      <c r="N36" s="178">
        <f t="shared" si="4"/>
        <v>2</v>
      </c>
      <c r="O36" s="178" t="str">
        <f t="shared" si="10"/>
        <v>متاهل</v>
      </c>
      <c r="P36" s="178">
        <f t="shared" si="5"/>
        <v>2</v>
      </c>
      <c r="Q36" s="178"/>
      <c r="R36" s="178"/>
      <c r="S36" s="178"/>
      <c r="T36" s="203" t="s">
        <v>312</v>
      </c>
      <c r="U36" s="181"/>
      <c r="V36" s="182"/>
      <c r="W36" s="183"/>
      <c r="X36" s="184"/>
      <c r="Y36" s="184"/>
      <c r="Z36" s="185"/>
      <c r="AA36" s="185"/>
      <c r="AB36" s="185"/>
      <c r="AC36" s="206">
        <v>5030460.9666666668</v>
      </c>
      <c r="AD36" s="186">
        <f t="shared" si="1"/>
        <v>150913829</v>
      </c>
      <c r="AE36" s="185">
        <v>9000000</v>
      </c>
      <c r="AF36" s="206">
        <v>20781936</v>
      </c>
      <c r="AG36" s="206">
        <v>22000000</v>
      </c>
      <c r="AH36" s="206">
        <v>5000000</v>
      </c>
      <c r="AI36" s="186">
        <f t="shared" si="6"/>
        <v>56781936</v>
      </c>
      <c r="AJ36" s="211">
        <f t="shared" si="2"/>
        <v>207695765</v>
      </c>
      <c r="AK36" s="212">
        <v>70</v>
      </c>
      <c r="AL36" s="209"/>
      <c r="AM36" s="185">
        <v>0</v>
      </c>
      <c r="AN36" s="185">
        <v>0</v>
      </c>
      <c r="AO36" s="185">
        <v>0</v>
      </c>
      <c r="AP36" s="185">
        <f t="shared" si="7"/>
        <v>67255821.928149149</v>
      </c>
      <c r="AQ36" s="185">
        <f t="shared" si="8"/>
        <v>0</v>
      </c>
      <c r="AR36" s="185"/>
      <c r="AS36" s="187">
        <f t="shared" si="9"/>
        <v>274951586.92814916</v>
      </c>
    </row>
    <row r="37" spans="1:45" s="187" customFormat="1" ht="37.5" customHeight="1">
      <c r="A37" s="176">
        <v>1035</v>
      </c>
      <c r="B37" s="177">
        <v>35</v>
      </c>
      <c r="C37" s="215">
        <v>30.5</v>
      </c>
      <c r="D37" s="199" t="s">
        <v>161</v>
      </c>
      <c r="E37" s="179">
        <v>1</v>
      </c>
      <c r="F37" s="178" t="str">
        <f t="shared" si="3"/>
        <v>مرد</v>
      </c>
      <c r="G37" s="178"/>
      <c r="H37" s="180"/>
      <c r="I37" s="178"/>
      <c r="J37" s="178"/>
      <c r="K37" s="180"/>
      <c r="L37" s="180"/>
      <c r="M37" s="180"/>
      <c r="N37" s="178">
        <f t="shared" si="4"/>
        <v>2</v>
      </c>
      <c r="O37" s="178" t="str">
        <f t="shared" si="10"/>
        <v>متاهل</v>
      </c>
      <c r="P37" s="178">
        <f t="shared" si="5"/>
        <v>3</v>
      </c>
      <c r="Q37" s="178"/>
      <c r="R37" s="178"/>
      <c r="S37" s="178"/>
      <c r="T37" s="203" t="s">
        <v>312</v>
      </c>
      <c r="U37" s="181"/>
      <c r="V37" s="182"/>
      <c r="W37" s="188"/>
      <c r="X37" s="184"/>
      <c r="Y37" s="184"/>
      <c r="Z37" s="185"/>
      <c r="AA37" s="185"/>
      <c r="AB37" s="185"/>
      <c r="AC37" s="206">
        <v>4373573.0999999996</v>
      </c>
      <c r="AD37" s="186">
        <f t="shared" si="1"/>
        <v>131207192.99999999</v>
      </c>
      <c r="AE37" s="185">
        <v>9000000</v>
      </c>
      <c r="AF37" s="206">
        <v>31172904</v>
      </c>
      <c r="AG37" s="206">
        <v>22000000</v>
      </c>
      <c r="AH37" s="206">
        <v>5000000</v>
      </c>
      <c r="AI37" s="186">
        <f t="shared" si="6"/>
        <v>67172904</v>
      </c>
      <c r="AJ37" s="211">
        <f t="shared" si="2"/>
        <v>198380097</v>
      </c>
      <c r="AK37" s="212">
        <v>90</v>
      </c>
      <c r="AL37" s="209">
        <v>20</v>
      </c>
      <c r="AM37" s="185">
        <v>0</v>
      </c>
      <c r="AN37" s="185">
        <v>0</v>
      </c>
      <c r="AO37" s="185">
        <v>0</v>
      </c>
      <c r="AP37" s="185">
        <f t="shared" si="7"/>
        <v>75180110.58663027</v>
      </c>
      <c r="AQ37" s="185">
        <f t="shared" si="8"/>
        <v>23389367.738062754</v>
      </c>
      <c r="AR37" s="185"/>
      <c r="AS37" s="187">
        <f t="shared" si="9"/>
        <v>296949575.32469302</v>
      </c>
    </row>
    <row r="38" spans="1:45" s="187" customFormat="1" ht="37.5" customHeight="1">
      <c r="A38" s="176">
        <v>1036</v>
      </c>
      <c r="B38" s="177">
        <v>36</v>
      </c>
      <c r="C38" s="215">
        <v>30.5</v>
      </c>
      <c r="D38" s="199" t="s">
        <v>162</v>
      </c>
      <c r="E38" s="179">
        <v>1</v>
      </c>
      <c r="F38" s="178" t="str">
        <f t="shared" si="3"/>
        <v>مرد</v>
      </c>
      <c r="G38" s="178"/>
      <c r="H38" s="180"/>
      <c r="I38" s="178"/>
      <c r="J38" s="178"/>
      <c r="K38" s="180"/>
      <c r="L38" s="180"/>
      <c r="M38" s="180"/>
      <c r="N38" s="178">
        <f t="shared" si="4"/>
        <v>2</v>
      </c>
      <c r="O38" s="178" t="str">
        <f t="shared" si="10"/>
        <v>متاهل</v>
      </c>
      <c r="P38" s="178">
        <f t="shared" si="5"/>
        <v>0</v>
      </c>
      <c r="Q38" s="178"/>
      <c r="R38" s="178"/>
      <c r="S38" s="178"/>
      <c r="T38" s="203" t="s">
        <v>312</v>
      </c>
      <c r="U38" s="181"/>
      <c r="V38" s="182"/>
      <c r="W38" s="183"/>
      <c r="X38" s="184"/>
      <c r="Y38" s="184"/>
      <c r="Z38" s="185"/>
      <c r="AA38" s="185"/>
      <c r="AB38" s="185"/>
      <c r="AC38" s="206">
        <v>4249665.8</v>
      </c>
      <c r="AD38" s="186">
        <f t="shared" si="1"/>
        <v>127489974</v>
      </c>
      <c r="AE38" s="185">
        <v>9000000</v>
      </c>
      <c r="AF38" s="206">
        <v>0</v>
      </c>
      <c r="AG38" s="206">
        <v>22000000</v>
      </c>
      <c r="AH38" s="206">
        <v>5000000</v>
      </c>
      <c r="AI38" s="186">
        <f t="shared" si="6"/>
        <v>36000000</v>
      </c>
      <c r="AJ38" s="211">
        <f t="shared" si="2"/>
        <v>163489974</v>
      </c>
      <c r="AK38" s="212">
        <v>60</v>
      </c>
      <c r="AL38" s="209">
        <v>10</v>
      </c>
      <c r="AM38" s="185">
        <v>0</v>
      </c>
      <c r="AN38" s="185">
        <v>0</v>
      </c>
      <c r="AO38" s="185">
        <v>0</v>
      </c>
      <c r="AP38" s="185">
        <f t="shared" si="7"/>
        <v>48700126.493860841</v>
      </c>
      <c r="AQ38" s="185">
        <f t="shared" si="8"/>
        <v>11363362.848567531</v>
      </c>
      <c r="AR38" s="185"/>
      <c r="AS38" s="187">
        <f t="shared" si="9"/>
        <v>223553463.34242839</v>
      </c>
    </row>
    <row r="39" spans="1:45" s="187" customFormat="1" ht="37.5" customHeight="1">
      <c r="A39" s="176">
        <v>1037</v>
      </c>
      <c r="B39" s="177">
        <v>37</v>
      </c>
      <c r="C39" s="215">
        <v>30.5</v>
      </c>
      <c r="D39" s="199" t="s">
        <v>163</v>
      </c>
      <c r="E39" s="179">
        <v>1</v>
      </c>
      <c r="F39" s="178" t="str">
        <f t="shared" si="3"/>
        <v>مرد</v>
      </c>
      <c r="G39" s="178"/>
      <c r="H39" s="180"/>
      <c r="I39" s="178"/>
      <c r="J39" s="178"/>
      <c r="K39" s="180"/>
      <c r="L39" s="180"/>
      <c r="M39" s="180"/>
      <c r="N39" s="178">
        <f t="shared" si="4"/>
        <v>2</v>
      </c>
      <c r="O39" s="178" t="str">
        <f t="shared" si="10"/>
        <v>متاهل</v>
      </c>
      <c r="P39" s="178">
        <f t="shared" si="5"/>
        <v>0</v>
      </c>
      <c r="Q39" s="178"/>
      <c r="R39" s="178"/>
      <c r="S39" s="178"/>
      <c r="T39" s="203" t="s">
        <v>312</v>
      </c>
      <c r="U39" s="181"/>
      <c r="V39" s="182"/>
      <c r="W39" s="188"/>
      <c r="X39" s="184"/>
      <c r="Y39" s="184"/>
      <c r="Z39" s="185"/>
      <c r="AA39" s="185"/>
      <c r="AB39" s="185"/>
      <c r="AC39" s="206">
        <v>4007044.1666666665</v>
      </c>
      <c r="AD39" s="186">
        <f t="shared" si="1"/>
        <v>120211325</v>
      </c>
      <c r="AE39" s="185">
        <v>9000000</v>
      </c>
      <c r="AF39" s="206">
        <v>0</v>
      </c>
      <c r="AG39" s="206">
        <v>22000000</v>
      </c>
      <c r="AH39" s="206">
        <v>5000000</v>
      </c>
      <c r="AI39" s="186">
        <f t="shared" si="6"/>
        <v>36000000</v>
      </c>
      <c r="AJ39" s="211">
        <f t="shared" si="2"/>
        <v>156211325</v>
      </c>
      <c r="AK39" s="212">
        <v>32</v>
      </c>
      <c r="AL39" s="209"/>
      <c r="AM39" s="185">
        <v>0</v>
      </c>
      <c r="AN39" s="185">
        <v>0</v>
      </c>
      <c r="AO39" s="185">
        <v>0</v>
      </c>
      <c r="AP39" s="185">
        <f t="shared" si="7"/>
        <v>24490529.149613459</v>
      </c>
      <c r="AQ39" s="185">
        <f t="shared" si="8"/>
        <v>0</v>
      </c>
      <c r="AR39" s="185"/>
      <c r="AS39" s="187">
        <f t="shared" si="9"/>
        <v>180701854.14961347</v>
      </c>
    </row>
    <row r="40" spans="1:45" s="187" customFormat="1" ht="37.5" customHeight="1">
      <c r="A40" s="176">
        <v>1038</v>
      </c>
      <c r="B40" s="177">
        <v>38</v>
      </c>
      <c r="C40" s="215">
        <v>30.5</v>
      </c>
      <c r="D40" s="199" t="s">
        <v>164</v>
      </c>
      <c r="E40" s="179">
        <v>1</v>
      </c>
      <c r="F40" s="178" t="str">
        <f t="shared" si="3"/>
        <v>مرد</v>
      </c>
      <c r="G40" s="178"/>
      <c r="H40" s="180"/>
      <c r="I40" s="178"/>
      <c r="J40" s="178"/>
      <c r="K40" s="180"/>
      <c r="L40" s="180"/>
      <c r="M40" s="180"/>
      <c r="N40" s="178">
        <f t="shared" si="4"/>
        <v>2</v>
      </c>
      <c r="O40" s="178" t="str">
        <f t="shared" si="10"/>
        <v>متاهل</v>
      </c>
      <c r="P40" s="178">
        <f t="shared" si="5"/>
        <v>0</v>
      </c>
      <c r="Q40" s="178"/>
      <c r="R40" s="178"/>
      <c r="S40" s="178"/>
      <c r="T40" s="203" t="s">
        <v>313</v>
      </c>
      <c r="U40" s="181"/>
      <c r="V40" s="182"/>
      <c r="W40" s="183"/>
      <c r="X40" s="184"/>
      <c r="Y40" s="184"/>
      <c r="Z40" s="185"/>
      <c r="AA40" s="185"/>
      <c r="AB40" s="185"/>
      <c r="AC40" s="206">
        <v>4603146.9000000004</v>
      </c>
      <c r="AD40" s="186">
        <f t="shared" si="1"/>
        <v>138094407</v>
      </c>
      <c r="AE40" s="185">
        <v>9000000</v>
      </c>
      <c r="AF40" s="206">
        <v>0</v>
      </c>
      <c r="AG40" s="206">
        <v>22000000</v>
      </c>
      <c r="AH40" s="206">
        <v>5000000</v>
      </c>
      <c r="AI40" s="186">
        <f t="shared" si="6"/>
        <v>36000000</v>
      </c>
      <c r="AJ40" s="211">
        <f t="shared" si="2"/>
        <v>174094407</v>
      </c>
      <c r="AK40" s="212">
        <v>55</v>
      </c>
      <c r="AL40" s="209">
        <v>10</v>
      </c>
      <c r="AM40" s="185">
        <v>0</v>
      </c>
      <c r="AN40" s="185">
        <v>0</v>
      </c>
      <c r="AO40" s="185">
        <v>0</v>
      </c>
      <c r="AP40" s="185">
        <f t="shared" si="7"/>
        <v>48355022.005457029</v>
      </c>
      <c r="AQ40" s="185">
        <f t="shared" si="8"/>
        <v>12308551.055934515</v>
      </c>
      <c r="AR40" s="185"/>
      <c r="AS40" s="187">
        <f t="shared" si="9"/>
        <v>234757980.06139156</v>
      </c>
    </row>
    <row r="41" spans="1:45" s="187" customFormat="1" ht="37.5" customHeight="1">
      <c r="A41" s="176">
        <v>1039</v>
      </c>
      <c r="B41" s="177">
        <v>39</v>
      </c>
      <c r="C41" s="215">
        <v>30.5</v>
      </c>
      <c r="D41" s="199" t="s">
        <v>165</v>
      </c>
      <c r="E41" s="179">
        <v>1</v>
      </c>
      <c r="F41" s="178" t="str">
        <f t="shared" si="3"/>
        <v>مرد</v>
      </c>
      <c r="G41" s="178"/>
      <c r="H41" s="180"/>
      <c r="I41" s="178"/>
      <c r="J41" s="178"/>
      <c r="K41" s="180"/>
      <c r="L41" s="180"/>
      <c r="M41" s="180"/>
      <c r="N41" s="178">
        <f t="shared" si="4"/>
        <v>2</v>
      </c>
      <c r="O41" s="178" t="str">
        <f t="shared" si="10"/>
        <v>متاهل</v>
      </c>
      <c r="P41" s="178">
        <f t="shared" si="5"/>
        <v>1</v>
      </c>
      <c r="Q41" s="178"/>
      <c r="R41" s="178"/>
      <c r="S41" s="178"/>
      <c r="T41" s="203" t="s">
        <v>313</v>
      </c>
      <c r="U41" s="181"/>
      <c r="V41" s="182"/>
      <c r="W41" s="183"/>
      <c r="X41" s="184"/>
      <c r="Y41" s="184"/>
      <c r="Z41" s="185"/>
      <c r="AA41" s="185"/>
      <c r="AB41" s="185"/>
      <c r="AC41" s="206">
        <v>4672661.4333333336</v>
      </c>
      <c r="AD41" s="186">
        <f t="shared" si="1"/>
        <v>140179843</v>
      </c>
      <c r="AE41" s="185">
        <v>9000000</v>
      </c>
      <c r="AF41" s="206">
        <v>10390968</v>
      </c>
      <c r="AG41" s="206">
        <v>22000000</v>
      </c>
      <c r="AH41" s="206">
        <v>5000000</v>
      </c>
      <c r="AI41" s="186">
        <f t="shared" si="6"/>
        <v>46390968</v>
      </c>
      <c r="AJ41" s="211">
        <f t="shared" si="2"/>
        <v>186570811</v>
      </c>
      <c r="AK41" s="212">
        <v>55</v>
      </c>
      <c r="AL41" s="209">
        <v>10</v>
      </c>
      <c r="AM41" s="185">
        <v>0</v>
      </c>
      <c r="AN41" s="185">
        <v>0</v>
      </c>
      <c r="AO41" s="185"/>
      <c r="AP41" s="185">
        <f t="shared" si="7"/>
        <v>49085256.53024102</v>
      </c>
      <c r="AQ41" s="185">
        <f t="shared" si="8"/>
        <v>12494428.93497044</v>
      </c>
      <c r="AR41" s="185"/>
      <c r="AS41" s="187">
        <f t="shared" si="9"/>
        <v>248150496.46521145</v>
      </c>
    </row>
    <row r="42" spans="1:45" s="187" customFormat="1" ht="37.5" customHeight="1">
      <c r="A42" s="176">
        <v>1040</v>
      </c>
      <c r="B42" s="177">
        <v>40</v>
      </c>
      <c r="C42" s="215">
        <v>30.5</v>
      </c>
      <c r="D42" s="199" t="s">
        <v>166</v>
      </c>
      <c r="E42" s="179">
        <v>1</v>
      </c>
      <c r="F42" s="178" t="str">
        <f t="shared" si="3"/>
        <v>مرد</v>
      </c>
      <c r="G42" s="178"/>
      <c r="H42" s="180"/>
      <c r="I42" s="178"/>
      <c r="J42" s="178"/>
      <c r="K42" s="180"/>
      <c r="L42" s="180"/>
      <c r="M42" s="180"/>
      <c r="N42" s="178">
        <f t="shared" si="4"/>
        <v>2</v>
      </c>
      <c r="O42" s="178" t="str">
        <f t="shared" si="10"/>
        <v>متاهل</v>
      </c>
      <c r="P42" s="178">
        <f t="shared" si="5"/>
        <v>2</v>
      </c>
      <c r="Q42" s="178"/>
      <c r="R42" s="178"/>
      <c r="S42" s="178"/>
      <c r="T42" s="203" t="s">
        <v>313</v>
      </c>
      <c r="U42" s="181"/>
      <c r="V42" s="182"/>
      <c r="W42" s="183"/>
      <c r="X42" s="184"/>
      <c r="Y42" s="184"/>
      <c r="Z42" s="185"/>
      <c r="AA42" s="185"/>
      <c r="AB42" s="185"/>
      <c r="AC42" s="206">
        <v>4157971.2</v>
      </c>
      <c r="AD42" s="186">
        <f t="shared" si="1"/>
        <v>124739136</v>
      </c>
      <c r="AE42" s="185">
        <v>9000000</v>
      </c>
      <c r="AF42" s="206">
        <v>20781936</v>
      </c>
      <c r="AG42" s="206">
        <v>22000000</v>
      </c>
      <c r="AH42" s="206">
        <v>5000000</v>
      </c>
      <c r="AI42" s="186">
        <f t="shared" si="6"/>
        <v>56781936</v>
      </c>
      <c r="AJ42" s="211">
        <f t="shared" si="2"/>
        <v>181521072</v>
      </c>
      <c r="AK42" s="212">
        <v>55</v>
      </c>
      <c r="AL42" s="209">
        <v>10</v>
      </c>
      <c r="AM42" s="185">
        <v>0</v>
      </c>
      <c r="AN42" s="185">
        <v>0</v>
      </c>
      <c r="AO42" s="185">
        <v>0</v>
      </c>
      <c r="AP42" s="185">
        <f t="shared" si="7"/>
        <v>43678551.487039559</v>
      </c>
      <c r="AQ42" s="185">
        <f t="shared" si="8"/>
        <v>11118176.742155524</v>
      </c>
      <c r="AR42" s="185"/>
      <c r="AS42" s="187">
        <f t="shared" si="9"/>
        <v>236317800.22919509</v>
      </c>
    </row>
    <row r="43" spans="1:45" s="187" customFormat="1" ht="37.5" customHeight="1">
      <c r="A43" s="176">
        <v>1041</v>
      </c>
      <c r="B43" s="177">
        <v>41</v>
      </c>
      <c r="C43" s="215">
        <v>30.5</v>
      </c>
      <c r="D43" s="199" t="s">
        <v>167</v>
      </c>
      <c r="E43" s="179">
        <v>1</v>
      </c>
      <c r="F43" s="178" t="str">
        <f t="shared" si="3"/>
        <v>مرد</v>
      </c>
      <c r="G43" s="178"/>
      <c r="H43" s="180"/>
      <c r="I43" s="178"/>
      <c r="J43" s="178"/>
      <c r="K43" s="180"/>
      <c r="L43" s="180"/>
      <c r="M43" s="180"/>
      <c r="N43" s="178">
        <f t="shared" si="4"/>
        <v>2</v>
      </c>
      <c r="O43" s="178" t="str">
        <f t="shared" si="10"/>
        <v>متاهل</v>
      </c>
      <c r="P43" s="178">
        <f t="shared" si="5"/>
        <v>2</v>
      </c>
      <c r="Q43" s="178"/>
      <c r="R43" s="178"/>
      <c r="S43" s="178"/>
      <c r="T43" s="203" t="s">
        <v>313</v>
      </c>
      <c r="U43" s="181"/>
      <c r="V43" s="182"/>
      <c r="W43" s="188"/>
      <c r="X43" s="184"/>
      <c r="Y43" s="184"/>
      <c r="Z43" s="185"/>
      <c r="AA43" s="185"/>
      <c r="AB43" s="185"/>
      <c r="AC43" s="206">
        <v>4044355.9</v>
      </c>
      <c r="AD43" s="186">
        <f t="shared" si="1"/>
        <v>121330677</v>
      </c>
      <c r="AE43" s="185">
        <v>9000000</v>
      </c>
      <c r="AF43" s="206">
        <v>20781936</v>
      </c>
      <c r="AG43" s="206">
        <v>22000000</v>
      </c>
      <c r="AH43" s="206">
        <v>5000000</v>
      </c>
      <c r="AI43" s="186">
        <f t="shared" si="6"/>
        <v>56781936</v>
      </c>
      <c r="AJ43" s="211">
        <f t="shared" si="2"/>
        <v>178112613</v>
      </c>
      <c r="AK43" s="212">
        <v>55</v>
      </c>
      <c r="AL43" s="209">
        <v>10</v>
      </c>
      <c r="AM43" s="185">
        <v>0</v>
      </c>
      <c r="AN43" s="185">
        <v>0</v>
      </c>
      <c r="AO43" s="185">
        <v>0</v>
      </c>
      <c r="AP43" s="185">
        <f t="shared" si="7"/>
        <v>42485048.335607089</v>
      </c>
      <c r="AQ43" s="185">
        <f t="shared" si="8"/>
        <v>10814375.939972715</v>
      </c>
      <c r="AR43" s="185"/>
      <c r="AS43" s="187">
        <f t="shared" si="9"/>
        <v>231412037.27557981</v>
      </c>
    </row>
    <row r="44" spans="1:45" s="187" customFormat="1" ht="37.5" customHeight="1">
      <c r="A44" s="176">
        <v>1042</v>
      </c>
      <c r="B44" s="177">
        <v>42</v>
      </c>
      <c r="C44" s="215">
        <v>30.5</v>
      </c>
      <c r="D44" s="199" t="s">
        <v>168</v>
      </c>
      <c r="E44" s="179">
        <v>1</v>
      </c>
      <c r="F44" s="178" t="str">
        <f t="shared" si="3"/>
        <v>مرد</v>
      </c>
      <c r="G44" s="178"/>
      <c r="H44" s="180"/>
      <c r="I44" s="178"/>
      <c r="J44" s="178"/>
      <c r="K44" s="180"/>
      <c r="L44" s="180"/>
      <c r="M44" s="180"/>
      <c r="N44" s="178">
        <f t="shared" si="4"/>
        <v>2</v>
      </c>
      <c r="O44" s="178" t="str">
        <f t="shared" si="10"/>
        <v>متاهل</v>
      </c>
      <c r="P44" s="178">
        <f t="shared" si="5"/>
        <v>2</v>
      </c>
      <c r="Q44" s="178"/>
      <c r="R44" s="178"/>
      <c r="S44" s="178"/>
      <c r="T44" s="203" t="s">
        <v>313</v>
      </c>
      <c r="U44" s="181"/>
      <c r="V44" s="182"/>
      <c r="W44" s="183"/>
      <c r="X44" s="184"/>
      <c r="Y44" s="184"/>
      <c r="Z44" s="185"/>
      <c r="AA44" s="185"/>
      <c r="AB44" s="185"/>
      <c r="AC44" s="206">
        <v>4641268</v>
      </c>
      <c r="AD44" s="186">
        <f t="shared" si="1"/>
        <v>139238040</v>
      </c>
      <c r="AE44" s="185">
        <v>9000000</v>
      </c>
      <c r="AF44" s="206">
        <v>20781936</v>
      </c>
      <c r="AG44" s="206">
        <v>22000000</v>
      </c>
      <c r="AH44" s="206">
        <v>5000000</v>
      </c>
      <c r="AI44" s="186">
        <f t="shared" si="6"/>
        <v>56781936</v>
      </c>
      <c r="AJ44" s="211">
        <f t="shared" si="2"/>
        <v>196019976</v>
      </c>
      <c r="AK44" s="212">
        <v>50</v>
      </c>
      <c r="AL44" s="209">
        <v>15</v>
      </c>
      <c r="AM44" s="185">
        <v>20855706</v>
      </c>
      <c r="AN44" s="185">
        <v>0</v>
      </c>
      <c r="AO44" s="185">
        <v>6000000</v>
      </c>
      <c r="AP44" s="185">
        <f t="shared" si="7"/>
        <v>44323159.618008181</v>
      </c>
      <c r="AQ44" s="185">
        <f t="shared" si="8"/>
        <v>18615727.039563436</v>
      </c>
      <c r="AR44" s="185"/>
      <c r="AS44" s="187">
        <f t="shared" si="9"/>
        <v>285814568.65757161</v>
      </c>
    </row>
    <row r="45" spans="1:45" s="187" customFormat="1" ht="37.5" customHeight="1">
      <c r="A45" s="176">
        <v>1043</v>
      </c>
      <c r="B45" s="177">
        <v>43</v>
      </c>
      <c r="C45" s="215">
        <v>30.5</v>
      </c>
      <c r="D45" s="199" t="s">
        <v>169</v>
      </c>
      <c r="E45" s="179">
        <v>1</v>
      </c>
      <c r="F45" s="178" t="str">
        <f t="shared" si="3"/>
        <v>مرد</v>
      </c>
      <c r="G45" s="178"/>
      <c r="H45" s="180"/>
      <c r="I45" s="178"/>
      <c r="J45" s="178"/>
      <c r="K45" s="180"/>
      <c r="L45" s="180"/>
      <c r="M45" s="180"/>
      <c r="N45" s="178">
        <f t="shared" si="4"/>
        <v>2</v>
      </c>
      <c r="O45" s="178" t="str">
        <f t="shared" si="10"/>
        <v>متاهل</v>
      </c>
      <c r="P45" s="178">
        <f t="shared" si="5"/>
        <v>2</v>
      </c>
      <c r="Q45" s="178"/>
      <c r="R45" s="178"/>
      <c r="S45" s="178"/>
      <c r="T45" s="203" t="s">
        <v>313</v>
      </c>
      <c r="U45" s="181"/>
      <c r="V45" s="182"/>
      <c r="W45" s="188"/>
      <c r="X45" s="184"/>
      <c r="Y45" s="184"/>
      <c r="Z45" s="185"/>
      <c r="AA45" s="185"/>
      <c r="AB45" s="185"/>
      <c r="AC45" s="206">
        <v>4572995.0999999996</v>
      </c>
      <c r="AD45" s="186">
        <f t="shared" si="1"/>
        <v>137189853</v>
      </c>
      <c r="AE45" s="185">
        <v>9000000</v>
      </c>
      <c r="AF45" s="206">
        <v>20781936</v>
      </c>
      <c r="AG45" s="206">
        <v>22000000</v>
      </c>
      <c r="AH45" s="206">
        <v>5000000</v>
      </c>
      <c r="AI45" s="186">
        <f t="shared" si="6"/>
        <v>56781936</v>
      </c>
      <c r="AJ45" s="211">
        <f t="shared" si="2"/>
        <v>193971789</v>
      </c>
      <c r="AK45" s="212">
        <v>50</v>
      </c>
      <c r="AL45" s="209">
        <v>20</v>
      </c>
      <c r="AM45" s="185">
        <v>20578478</v>
      </c>
      <c r="AN45" s="185">
        <v>1746053</v>
      </c>
      <c r="AO45" s="185">
        <v>6000000</v>
      </c>
      <c r="AP45" s="185">
        <f t="shared" si="7"/>
        <v>43671167.394270122</v>
      </c>
      <c r="AQ45" s="185">
        <f t="shared" si="8"/>
        <v>24455853.740791269</v>
      </c>
      <c r="AR45" s="185"/>
      <c r="AS45" s="187">
        <f t="shared" si="9"/>
        <v>290423341.13506138</v>
      </c>
    </row>
    <row r="46" spans="1:45" s="187" customFormat="1" ht="37.5" customHeight="1">
      <c r="A46" s="176">
        <v>1044</v>
      </c>
      <c r="B46" s="177">
        <v>44</v>
      </c>
      <c r="C46" s="215">
        <v>30.5</v>
      </c>
      <c r="D46" s="199" t="s">
        <v>170</v>
      </c>
      <c r="E46" s="179">
        <v>1</v>
      </c>
      <c r="F46" s="178" t="str">
        <f t="shared" si="3"/>
        <v>مرد</v>
      </c>
      <c r="G46" s="178"/>
      <c r="H46" s="180"/>
      <c r="I46" s="178"/>
      <c r="J46" s="178"/>
      <c r="K46" s="180"/>
      <c r="L46" s="180"/>
      <c r="M46" s="180"/>
      <c r="N46" s="178">
        <f t="shared" si="4"/>
        <v>2</v>
      </c>
      <c r="O46" s="178" t="str">
        <f t="shared" si="10"/>
        <v>متاهل</v>
      </c>
      <c r="P46" s="178">
        <f t="shared" si="5"/>
        <v>0</v>
      </c>
      <c r="Q46" s="178"/>
      <c r="R46" s="178"/>
      <c r="S46" s="178"/>
      <c r="T46" s="203" t="s">
        <v>313</v>
      </c>
      <c r="U46" s="181"/>
      <c r="V46" s="182"/>
      <c r="W46" s="183"/>
      <c r="X46" s="184"/>
      <c r="Y46" s="184"/>
      <c r="Z46" s="185"/>
      <c r="AA46" s="185"/>
      <c r="AB46" s="185"/>
      <c r="AC46" s="206">
        <v>4425614.5</v>
      </c>
      <c r="AD46" s="186">
        <f t="shared" si="1"/>
        <v>132768435</v>
      </c>
      <c r="AE46" s="185">
        <v>9000000</v>
      </c>
      <c r="AF46" s="206">
        <v>0</v>
      </c>
      <c r="AG46" s="206">
        <v>22000000</v>
      </c>
      <c r="AH46" s="206">
        <v>5000000</v>
      </c>
      <c r="AI46" s="186">
        <f t="shared" si="6"/>
        <v>36000000</v>
      </c>
      <c r="AJ46" s="211">
        <f t="shared" si="2"/>
        <v>168768435</v>
      </c>
      <c r="AK46" s="212">
        <v>60</v>
      </c>
      <c r="AL46" s="209"/>
      <c r="AM46" s="185">
        <v>0</v>
      </c>
      <c r="AN46" s="185">
        <v>10561126</v>
      </c>
      <c r="AO46" s="185"/>
      <c r="AP46" s="185">
        <f t="shared" si="7"/>
        <v>50716455.388813093</v>
      </c>
      <c r="AQ46" s="185">
        <f t="shared" si="8"/>
        <v>0</v>
      </c>
      <c r="AR46" s="185">
        <v>0</v>
      </c>
      <c r="AS46" s="187">
        <f t="shared" si="9"/>
        <v>230046016.38881308</v>
      </c>
    </row>
    <row r="47" spans="1:45" s="187" customFormat="1" ht="37.5" customHeight="1">
      <c r="A47" s="176">
        <v>1045</v>
      </c>
      <c r="B47" s="177">
        <v>45</v>
      </c>
      <c r="C47" s="215">
        <v>30.5</v>
      </c>
      <c r="D47" s="199" t="s">
        <v>171</v>
      </c>
      <c r="E47" s="179">
        <v>1</v>
      </c>
      <c r="F47" s="178" t="str">
        <f t="shared" si="3"/>
        <v>مرد</v>
      </c>
      <c r="G47" s="178"/>
      <c r="H47" s="180"/>
      <c r="I47" s="178"/>
      <c r="J47" s="178"/>
      <c r="K47" s="180"/>
      <c r="L47" s="180"/>
      <c r="M47" s="180"/>
      <c r="N47" s="178">
        <f t="shared" si="4"/>
        <v>2</v>
      </c>
      <c r="O47" s="178" t="str">
        <f t="shared" si="10"/>
        <v>متاهل</v>
      </c>
      <c r="P47" s="178">
        <f t="shared" si="5"/>
        <v>0</v>
      </c>
      <c r="Q47" s="178"/>
      <c r="R47" s="178"/>
      <c r="S47" s="178"/>
      <c r="T47" s="203" t="s">
        <v>314</v>
      </c>
      <c r="U47" s="181"/>
      <c r="V47" s="182"/>
      <c r="W47" s="188"/>
      <c r="X47" s="184"/>
      <c r="Y47" s="184"/>
      <c r="Z47" s="185"/>
      <c r="AA47" s="185"/>
      <c r="AB47" s="185"/>
      <c r="AC47" s="206">
        <v>4615573.6333333338</v>
      </c>
      <c r="AD47" s="186">
        <f t="shared" si="1"/>
        <v>138467209</v>
      </c>
      <c r="AE47" s="185">
        <v>9000000</v>
      </c>
      <c r="AF47" s="206">
        <v>0</v>
      </c>
      <c r="AG47" s="206">
        <v>22000000</v>
      </c>
      <c r="AH47" s="206">
        <v>5000000</v>
      </c>
      <c r="AI47" s="186">
        <f t="shared" si="6"/>
        <v>36000000</v>
      </c>
      <c r="AJ47" s="211">
        <f t="shared" si="2"/>
        <v>174467209</v>
      </c>
      <c r="AK47" s="212">
        <v>40</v>
      </c>
      <c r="AL47" s="209">
        <v>8</v>
      </c>
      <c r="AM47" s="185">
        <v>0</v>
      </c>
      <c r="AN47" s="185">
        <v>0</v>
      </c>
      <c r="AO47" s="185"/>
      <c r="AP47" s="185">
        <f t="shared" si="7"/>
        <v>35262226.939517967</v>
      </c>
      <c r="AQ47" s="185">
        <f t="shared" si="8"/>
        <v>9873423.5430650301</v>
      </c>
      <c r="AR47" s="185"/>
      <c r="AS47" s="187">
        <f t="shared" si="9"/>
        <v>219602859.48258302</v>
      </c>
    </row>
    <row r="48" spans="1:45" s="187" customFormat="1" ht="37.5" customHeight="1">
      <c r="A48" s="176">
        <v>1046</v>
      </c>
      <c r="B48" s="177">
        <v>46</v>
      </c>
      <c r="C48" s="215">
        <v>30.5</v>
      </c>
      <c r="D48" s="199" t="s">
        <v>172</v>
      </c>
      <c r="E48" s="179">
        <v>1</v>
      </c>
      <c r="F48" s="178" t="str">
        <f t="shared" si="3"/>
        <v>مرد</v>
      </c>
      <c r="G48" s="178"/>
      <c r="H48" s="180"/>
      <c r="I48" s="178"/>
      <c r="J48" s="178"/>
      <c r="K48" s="180"/>
      <c r="L48" s="180"/>
      <c r="M48" s="180"/>
      <c r="N48" s="178">
        <f t="shared" si="4"/>
        <v>2</v>
      </c>
      <c r="O48" s="178" t="str">
        <f t="shared" si="10"/>
        <v>متاهل</v>
      </c>
      <c r="P48" s="178">
        <f t="shared" si="5"/>
        <v>1</v>
      </c>
      <c r="Q48" s="178"/>
      <c r="R48" s="178"/>
      <c r="S48" s="178"/>
      <c r="T48" s="203" t="s">
        <v>314</v>
      </c>
      <c r="U48" s="181"/>
      <c r="V48" s="182"/>
      <c r="W48" s="183"/>
      <c r="X48" s="184"/>
      <c r="Y48" s="184"/>
      <c r="Z48" s="185"/>
      <c r="AA48" s="185"/>
      <c r="AB48" s="185"/>
      <c r="AC48" s="206">
        <v>4672661.4333333336</v>
      </c>
      <c r="AD48" s="186">
        <f t="shared" si="1"/>
        <v>140179843</v>
      </c>
      <c r="AE48" s="185">
        <v>9000000</v>
      </c>
      <c r="AF48" s="206">
        <v>10390968</v>
      </c>
      <c r="AG48" s="206">
        <v>22000000</v>
      </c>
      <c r="AH48" s="206">
        <v>5000000</v>
      </c>
      <c r="AI48" s="186">
        <f t="shared" si="6"/>
        <v>46390968</v>
      </c>
      <c r="AJ48" s="211">
        <f t="shared" si="2"/>
        <v>186570811</v>
      </c>
      <c r="AK48" s="212">
        <v>63</v>
      </c>
      <c r="AL48" s="209">
        <v>32</v>
      </c>
      <c r="AM48" s="185">
        <v>0</v>
      </c>
      <c r="AN48" s="185">
        <v>0</v>
      </c>
      <c r="AO48" s="185"/>
      <c r="AP48" s="185">
        <f t="shared" si="7"/>
        <v>56224930.207366981</v>
      </c>
      <c r="AQ48" s="185">
        <f t="shared" si="8"/>
        <v>39982172.591905408</v>
      </c>
      <c r="AR48" s="185"/>
      <c r="AS48" s="187">
        <f t="shared" si="9"/>
        <v>282777913.79927236</v>
      </c>
    </row>
    <row r="49" spans="1:45" s="187" customFormat="1" ht="37.5" customHeight="1">
      <c r="A49" s="176">
        <v>1047</v>
      </c>
      <c r="B49" s="177">
        <v>47</v>
      </c>
      <c r="C49" s="215">
        <v>30.5</v>
      </c>
      <c r="D49" s="199" t="s">
        <v>173</v>
      </c>
      <c r="E49" s="179">
        <v>1</v>
      </c>
      <c r="F49" s="178" t="str">
        <f t="shared" si="3"/>
        <v>مرد</v>
      </c>
      <c r="G49" s="178"/>
      <c r="H49" s="180"/>
      <c r="I49" s="178"/>
      <c r="J49" s="178"/>
      <c r="K49" s="180"/>
      <c r="L49" s="180"/>
      <c r="M49" s="180"/>
      <c r="N49" s="178">
        <f t="shared" si="4"/>
        <v>2</v>
      </c>
      <c r="O49" s="178" t="str">
        <f t="shared" si="10"/>
        <v>متاهل</v>
      </c>
      <c r="P49" s="178">
        <f t="shared" si="5"/>
        <v>1</v>
      </c>
      <c r="Q49" s="178"/>
      <c r="R49" s="178"/>
      <c r="S49" s="178"/>
      <c r="T49" s="203" t="s">
        <v>314</v>
      </c>
      <c r="U49" s="181"/>
      <c r="V49" s="182"/>
      <c r="W49" s="188"/>
      <c r="X49" s="184"/>
      <c r="Y49" s="184"/>
      <c r="Z49" s="185"/>
      <c r="AA49" s="185"/>
      <c r="AB49" s="185"/>
      <c r="AC49" s="206">
        <v>4643800.5</v>
      </c>
      <c r="AD49" s="186">
        <f t="shared" si="1"/>
        <v>139314015</v>
      </c>
      <c r="AE49" s="185">
        <v>9000000</v>
      </c>
      <c r="AF49" s="206">
        <v>10390968</v>
      </c>
      <c r="AG49" s="206">
        <v>22000000</v>
      </c>
      <c r="AH49" s="206">
        <v>5000000</v>
      </c>
      <c r="AI49" s="186">
        <f t="shared" si="6"/>
        <v>46390968</v>
      </c>
      <c r="AJ49" s="211">
        <f t="shared" si="2"/>
        <v>185704983</v>
      </c>
      <c r="AK49" s="212">
        <v>68</v>
      </c>
      <c r="AL49" s="209">
        <v>32</v>
      </c>
      <c r="AM49" s="185">
        <v>0</v>
      </c>
      <c r="AN49" s="185">
        <v>0</v>
      </c>
      <c r="AO49" s="185">
        <v>0</v>
      </c>
      <c r="AP49" s="185">
        <f t="shared" si="7"/>
        <v>60312388.485675305</v>
      </c>
      <c r="AQ49" s="185">
        <f t="shared" si="8"/>
        <v>39735220.649386078</v>
      </c>
      <c r="AR49" s="185"/>
      <c r="AS49" s="187">
        <f t="shared" si="9"/>
        <v>285752592.13506138</v>
      </c>
    </row>
    <row r="50" spans="1:45" s="187" customFormat="1" ht="37.5" customHeight="1">
      <c r="A50" s="176">
        <v>1048</v>
      </c>
      <c r="B50" s="177">
        <v>48</v>
      </c>
      <c r="C50" s="215">
        <v>30.5</v>
      </c>
      <c r="D50" s="199" t="s">
        <v>174</v>
      </c>
      <c r="E50" s="179">
        <v>1</v>
      </c>
      <c r="F50" s="178" t="str">
        <f t="shared" si="3"/>
        <v>مرد</v>
      </c>
      <c r="G50" s="178"/>
      <c r="H50" s="180"/>
      <c r="I50" s="178"/>
      <c r="J50" s="178"/>
      <c r="K50" s="180"/>
      <c r="L50" s="180"/>
      <c r="M50" s="180"/>
      <c r="N50" s="178">
        <f t="shared" si="4"/>
        <v>2</v>
      </c>
      <c r="O50" s="178" t="str">
        <f t="shared" si="10"/>
        <v>متاهل</v>
      </c>
      <c r="P50" s="178">
        <f t="shared" si="5"/>
        <v>1</v>
      </c>
      <c r="Q50" s="178"/>
      <c r="R50" s="178"/>
      <c r="S50" s="178"/>
      <c r="T50" s="203" t="s">
        <v>314</v>
      </c>
      <c r="U50" s="181"/>
      <c r="V50" s="182"/>
      <c r="W50" s="188"/>
      <c r="X50" s="184"/>
      <c r="Y50" s="184"/>
      <c r="Z50" s="185"/>
      <c r="AA50" s="185"/>
      <c r="AB50" s="185"/>
      <c r="AC50" s="206">
        <v>4425614.5</v>
      </c>
      <c r="AD50" s="186">
        <f t="shared" si="1"/>
        <v>132768435</v>
      </c>
      <c r="AE50" s="185">
        <v>9000000</v>
      </c>
      <c r="AF50" s="206">
        <v>10390968</v>
      </c>
      <c r="AG50" s="206">
        <v>22000000</v>
      </c>
      <c r="AH50" s="206">
        <v>5000000</v>
      </c>
      <c r="AI50" s="186">
        <f t="shared" si="6"/>
        <v>46390968</v>
      </c>
      <c r="AJ50" s="211">
        <f t="shared" si="2"/>
        <v>179159403</v>
      </c>
      <c r="AK50" s="212">
        <v>52</v>
      </c>
      <c r="AL50" s="209">
        <v>8</v>
      </c>
      <c r="AM50" s="185">
        <v>0</v>
      </c>
      <c r="AN50" s="185">
        <v>0</v>
      </c>
      <c r="AO50" s="185">
        <v>0</v>
      </c>
      <c r="AP50" s="185">
        <f t="shared" si="7"/>
        <v>43954261.33697135</v>
      </c>
      <c r="AQ50" s="185">
        <f t="shared" si="8"/>
        <v>9467071.6725784447</v>
      </c>
      <c r="AR50" s="185"/>
      <c r="AS50" s="187">
        <f t="shared" si="9"/>
        <v>232580736.0095498</v>
      </c>
    </row>
    <row r="51" spans="1:45" s="187" customFormat="1" ht="37.5" customHeight="1">
      <c r="A51" s="176">
        <v>1049</v>
      </c>
      <c r="B51" s="177">
        <v>49</v>
      </c>
      <c r="C51" s="215">
        <v>30.5</v>
      </c>
      <c r="D51" s="199" t="s">
        <v>175</v>
      </c>
      <c r="E51" s="179">
        <v>1</v>
      </c>
      <c r="F51" s="178" t="str">
        <f t="shared" si="3"/>
        <v>مرد</v>
      </c>
      <c r="G51" s="178"/>
      <c r="H51" s="180"/>
      <c r="I51" s="178"/>
      <c r="J51" s="178"/>
      <c r="K51" s="180"/>
      <c r="L51" s="180"/>
      <c r="M51" s="180"/>
      <c r="N51" s="178">
        <f t="shared" si="4"/>
        <v>2</v>
      </c>
      <c r="O51" s="178" t="str">
        <f>IF(N51=1,"متأهل","مجرد")</f>
        <v>مجرد</v>
      </c>
      <c r="P51" s="178">
        <f t="shared" si="5"/>
        <v>1</v>
      </c>
      <c r="Q51" s="178"/>
      <c r="R51" s="178"/>
      <c r="S51" s="178"/>
      <c r="T51" s="203" t="s">
        <v>314</v>
      </c>
      <c r="U51" s="181"/>
      <c r="V51" s="182"/>
      <c r="W51" s="183"/>
      <c r="X51" s="184"/>
      <c r="Y51" s="184"/>
      <c r="Z51" s="185"/>
      <c r="AA51" s="185"/>
      <c r="AB51" s="185"/>
      <c r="AC51" s="206">
        <v>4346361.8666666662</v>
      </c>
      <c r="AD51" s="186">
        <f t="shared" si="1"/>
        <v>130390855.99999999</v>
      </c>
      <c r="AE51" s="185">
        <v>9000000</v>
      </c>
      <c r="AF51" s="206">
        <v>10390968</v>
      </c>
      <c r="AG51" s="206">
        <v>22000000</v>
      </c>
      <c r="AH51" s="206">
        <v>5000000</v>
      </c>
      <c r="AI51" s="186">
        <f t="shared" si="6"/>
        <v>46390968</v>
      </c>
      <c r="AJ51" s="211">
        <f t="shared" si="2"/>
        <v>176781824</v>
      </c>
      <c r="AK51" s="212">
        <v>44</v>
      </c>
      <c r="AL51" s="209">
        <v>16</v>
      </c>
      <c r="AM51" s="185">
        <v>0</v>
      </c>
      <c r="AN51" s="185">
        <v>0</v>
      </c>
      <c r="AO51" s="185">
        <v>0</v>
      </c>
      <c r="AP51" s="185">
        <f t="shared" si="7"/>
        <v>36526042.426557519</v>
      </c>
      <c r="AQ51" s="185">
        <f t="shared" si="8"/>
        <v>18595076.144429281</v>
      </c>
      <c r="AR51" s="185"/>
      <c r="AS51" s="187">
        <f t="shared" si="9"/>
        <v>231902942.57098681</v>
      </c>
    </row>
    <row r="52" spans="1:45" s="187" customFormat="1" ht="37.5" customHeight="1">
      <c r="A52" s="176">
        <v>1050</v>
      </c>
      <c r="B52" s="177">
        <v>50</v>
      </c>
      <c r="C52" s="215">
        <v>30.5</v>
      </c>
      <c r="D52" s="199" t="s">
        <v>176</v>
      </c>
      <c r="E52" s="179">
        <v>1</v>
      </c>
      <c r="F52" s="178" t="str">
        <f>IF(E52=1,"مرد","زن")</f>
        <v>مرد</v>
      </c>
      <c r="G52" s="178"/>
      <c r="H52" s="180"/>
      <c r="I52" s="178"/>
      <c r="J52" s="178"/>
      <c r="K52" s="180"/>
      <c r="L52" s="180"/>
      <c r="M52" s="180"/>
      <c r="N52" s="178">
        <f t="shared" si="4"/>
        <v>2</v>
      </c>
      <c r="O52" s="178" t="str">
        <f>IF(N52=1,"مجرد","متاهل")</f>
        <v>متاهل</v>
      </c>
      <c r="P52" s="178">
        <f t="shared" si="5"/>
        <v>2</v>
      </c>
      <c r="Q52" s="178"/>
      <c r="R52" s="178"/>
      <c r="S52" s="178"/>
      <c r="T52" s="203" t="s">
        <v>315</v>
      </c>
      <c r="U52" s="181"/>
      <c r="V52" s="182"/>
      <c r="W52" s="183"/>
      <c r="X52" s="184"/>
      <c r="Y52" s="184"/>
      <c r="Z52" s="185"/>
      <c r="AA52" s="185"/>
      <c r="AB52" s="185"/>
      <c r="AC52" s="206">
        <v>3918327.5666666669</v>
      </c>
      <c r="AD52" s="186">
        <f>AC52*30</f>
        <v>117549827</v>
      </c>
      <c r="AE52" s="185">
        <v>9000000</v>
      </c>
      <c r="AF52" s="206">
        <v>20781936</v>
      </c>
      <c r="AG52" s="206">
        <v>22000000</v>
      </c>
      <c r="AH52" s="206">
        <v>5000000</v>
      </c>
      <c r="AI52" s="186">
        <f t="shared" si="6"/>
        <v>56781936</v>
      </c>
      <c r="AJ52" s="211">
        <f>AI52+AD52</f>
        <v>174331763</v>
      </c>
      <c r="AK52" s="212"/>
      <c r="AL52" s="209"/>
      <c r="AM52" s="185">
        <v>0</v>
      </c>
      <c r="AN52" s="185">
        <v>0</v>
      </c>
      <c r="AO52" s="185">
        <v>0</v>
      </c>
      <c r="AP52" s="185">
        <f t="shared" si="7"/>
        <v>0</v>
      </c>
      <c r="AQ52" s="185">
        <f t="shared" si="8"/>
        <v>0</v>
      </c>
      <c r="AR52" s="185"/>
      <c r="AS52" s="187">
        <f t="shared" si="9"/>
        <v>174331763</v>
      </c>
    </row>
    <row r="53" spans="1:45" s="187" customFormat="1" ht="37.5" customHeight="1">
      <c r="A53" s="176">
        <v>1051</v>
      </c>
      <c r="B53" s="177">
        <v>51</v>
      </c>
      <c r="C53" s="215">
        <v>30.5</v>
      </c>
      <c r="D53" s="199" t="s">
        <v>177</v>
      </c>
      <c r="E53" s="179">
        <v>1</v>
      </c>
      <c r="F53" s="178" t="str">
        <f t="shared" si="3"/>
        <v>مرد</v>
      </c>
      <c r="G53" s="178"/>
      <c r="H53" s="180"/>
      <c r="I53" s="178"/>
      <c r="J53" s="178"/>
      <c r="K53" s="180"/>
      <c r="L53" s="180"/>
      <c r="M53" s="180"/>
      <c r="N53" s="178">
        <f t="shared" si="4"/>
        <v>2</v>
      </c>
      <c r="O53" s="178" t="str">
        <f>IF(N53=1,"متأهل","مجرد")</f>
        <v>مجرد</v>
      </c>
      <c r="P53" s="178">
        <f t="shared" si="5"/>
        <v>0</v>
      </c>
      <c r="Q53" s="178"/>
      <c r="R53" s="178"/>
      <c r="S53" s="178"/>
      <c r="T53" s="203" t="s">
        <v>315</v>
      </c>
      <c r="U53" s="181"/>
      <c r="V53" s="182"/>
      <c r="W53" s="183"/>
      <c r="X53" s="184"/>
      <c r="Y53" s="184"/>
      <c r="Z53" s="185"/>
      <c r="AA53" s="185"/>
      <c r="AB53" s="185"/>
      <c r="AC53" s="206">
        <v>4603146.9000000004</v>
      </c>
      <c r="AD53" s="186">
        <f t="shared" si="1"/>
        <v>138094407</v>
      </c>
      <c r="AE53" s="185">
        <v>9000000</v>
      </c>
      <c r="AF53" s="206">
        <v>0</v>
      </c>
      <c r="AG53" s="206">
        <v>22000000</v>
      </c>
      <c r="AH53" s="206">
        <v>5000000</v>
      </c>
      <c r="AI53" s="186">
        <f t="shared" si="6"/>
        <v>36000000</v>
      </c>
      <c r="AJ53" s="211">
        <f t="shared" si="2"/>
        <v>174094407</v>
      </c>
      <c r="AK53" s="212">
        <v>60</v>
      </c>
      <c r="AL53" s="209"/>
      <c r="AM53" s="185">
        <v>0</v>
      </c>
      <c r="AN53" s="185">
        <v>0</v>
      </c>
      <c r="AO53" s="185">
        <v>0</v>
      </c>
      <c r="AP53" s="185">
        <f t="shared" si="7"/>
        <v>52750933.096862212</v>
      </c>
      <c r="AQ53" s="185">
        <f t="shared" si="8"/>
        <v>0</v>
      </c>
      <c r="AR53" s="185"/>
      <c r="AS53" s="187">
        <f t="shared" si="9"/>
        <v>226845340.0968622</v>
      </c>
    </row>
    <row r="54" spans="1:45" s="187" customFormat="1" ht="37.5" customHeight="1">
      <c r="A54" s="176">
        <v>1052</v>
      </c>
      <c r="B54" s="177">
        <v>52</v>
      </c>
      <c r="C54" s="215">
        <v>30.5</v>
      </c>
      <c r="D54" s="199" t="s">
        <v>178</v>
      </c>
      <c r="E54" s="179">
        <v>1</v>
      </c>
      <c r="F54" s="178" t="str">
        <f t="shared" si="3"/>
        <v>مرد</v>
      </c>
      <c r="G54" s="178"/>
      <c r="H54" s="180"/>
      <c r="I54" s="178"/>
      <c r="J54" s="178"/>
      <c r="K54" s="180"/>
      <c r="L54" s="180"/>
      <c r="M54" s="180"/>
      <c r="N54" s="178">
        <f t="shared" si="4"/>
        <v>2</v>
      </c>
      <c r="O54" s="178" t="str">
        <f>IF(N54=1,"مجرد","متاهل")</f>
        <v>متاهل</v>
      </c>
      <c r="P54" s="178">
        <f t="shared" si="5"/>
        <v>1</v>
      </c>
      <c r="Q54" s="178"/>
      <c r="R54" s="178"/>
      <c r="S54" s="178"/>
      <c r="T54" s="203" t="s">
        <v>315</v>
      </c>
      <c r="U54" s="181"/>
      <c r="V54" s="182"/>
      <c r="W54" s="188"/>
      <c r="X54" s="184"/>
      <c r="Y54" s="184"/>
      <c r="Z54" s="185"/>
      <c r="AA54" s="185"/>
      <c r="AB54" s="185"/>
      <c r="AC54" s="206">
        <v>4032260.1</v>
      </c>
      <c r="AD54" s="186">
        <f t="shared" si="1"/>
        <v>120967803</v>
      </c>
      <c r="AE54" s="185">
        <v>9000000</v>
      </c>
      <c r="AF54" s="206">
        <v>10390968</v>
      </c>
      <c r="AG54" s="206">
        <v>22000000</v>
      </c>
      <c r="AH54" s="206">
        <v>5000000</v>
      </c>
      <c r="AI54" s="186">
        <f t="shared" si="6"/>
        <v>46390968</v>
      </c>
      <c r="AJ54" s="211">
        <f t="shared" si="2"/>
        <v>167358771</v>
      </c>
      <c r="AK54" s="212">
        <v>20</v>
      </c>
      <c r="AL54" s="209"/>
      <c r="AM54" s="185">
        <v>0</v>
      </c>
      <c r="AN54" s="185">
        <v>0</v>
      </c>
      <c r="AO54" s="185">
        <v>0</v>
      </c>
      <c r="AP54" s="185">
        <f t="shared" si="7"/>
        <v>15402903.519781718</v>
      </c>
      <c r="AQ54" s="185">
        <f t="shared" si="8"/>
        <v>0</v>
      </c>
      <c r="AR54" s="185"/>
      <c r="AS54" s="187">
        <f t="shared" si="9"/>
        <v>182761674.51978171</v>
      </c>
    </row>
    <row r="55" spans="1:45" s="187" customFormat="1" ht="37.5" customHeight="1">
      <c r="A55" s="176">
        <v>1053</v>
      </c>
      <c r="B55" s="177">
        <v>53</v>
      </c>
      <c r="C55" s="215">
        <v>30.5</v>
      </c>
      <c r="D55" s="199" t="s">
        <v>179</v>
      </c>
      <c r="E55" s="179">
        <v>1</v>
      </c>
      <c r="F55" s="178" t="str">
        <f t="shared" si="3"/>
        <v>مرد</v>
      </c>
      <c r="G55" s="178"/>
      <c r="H55" s="180"/>
      <c r="I55" s="178"/>
      <c r="J55" s="178"/>
      <c r="K55" s="180"/>
      <c r="L55" s="180"/>
      <c r="M55" s="180"/>
      <c r="N55" s="178">
        <f t="shared" si="4"/>
        <v>2</v>
      </c>
      <c r="O55" s="178" t="str">
        <f>IF(N55=1,"مجرد","متاهل")</f>
        <v>متاهل</v>
      </c>
      <c r="P55" s="178">
        <f t="shared" si="5"/>
        <v>2</v>
      </c>
      <c r="Q55" s="178"/>
      <c r="R55" s="178"/>
      <c r="S55" s="178"/>
      <c r="T55" s="203" t="s">
        <v>315</v>
      </c>
      <c r="U55" s="181"/>
      <c r="V55" s="182"/>
      <c r="W55" s="183"/>
      <c r="X55" s="184"/>
      <c r="Y55" s="184"/>
      <c r="Z55" s="185"/>
      <c r="AA55" s="185"/>
      <c r="AB55" s="185"/>
      <c r="AC55" s="206">
        <v>4742602.2333333334</v>
      </c>
      <c r="AD55" s="186">
        <f t="shared" si="1"/>
        <v>142278067</v>
      </c>
      <c r="AE55" s="185">
        <v>9000000</v>
      </c>
      <c r="AF55" s="206">
        <v>20781936</v>
      </c>
      <c r="AG55" s="206">
        <v>22000000</v>
      </c>
      <c r="AH55" s="206">
        <v>5000000</v>
      </c>
      <c r="AI55" s="186">
        <f t="shared" si="6"/>
        <v>56781936</v>
      </c>
      <c r="AJ55" s="211">
        <f t="shared" si="2"/>
        <v>199060003</v>
      </c>
      <c r="AK55" s="212">
        <v>20</v>
      </c>
      <c r="AL55" s="209"/>
      <c r="AM55" s="185">
        <v>0</v>
      </c>
      <c r="AN55" s="185">
        <v>0</v>
      </c>
      <c r="AO55" s="185">
        <v>0</v>
      </c>
      <c r="AP55" s="185">
        <f t="shared" si="7"/>
        <v>18116352.323783536</v>
      </c>
      <c r="AQ55" s="185">
        <f t="shared" si="8"/>
        <v>0</v>
      </c>
      <c r="AR55" s="185"/>
      <c r="AS55" s="187">
        <f t="shared" si="9"/>
        <v>217176355.32378355</v>
      </c>
    </row>
    <row r="56" spans="1:45" s="187" customFormat="1" ht="37.5" customHeight="1">
      <c r="A56" s="176">
        <v>1054</v>
      </c>
      <c r="B56" s="177">
        <v>54</v>
      </c>
      <c r="C56" s="215">
        <v>30.5</v>
      </c>
      <c r="D56" s="199" t="s">
        <v>180</v>
      </c>
      <c r="E56" s="179">
        <v>1</v>
      </c>
      <c r="F56" s="178" t="str">
        <f t="shared" si="3"/>
        <v>مرد</v>
      </c>
      <c r="G56" s="178"/>
      <c r="H56" s="180"/>
      <c r="I56" s="178"/>
      <c r="J56" s="178"/>
      <c r="K56" s="180"/>
      <c r="L56" s="180"/>
      <c r="M56" s="180"/>
      <c r="N56" s="178">
        <f t="shared" si="4"/>
        <v>2</v>
      </c>
      <c r="O56" s="178" t="str">
        <f>IF(N56=1,"متأهل","مجرد")</f>
        <v>مجرد</v>
      </c>
      <c r="P56" s="178">
        <f t="shared" si="5"/>
        <v>0</v>
      </c>
      <c r="Q56" s="178"/>
      <c r="R56" s="178"/>
      <c r="S56" s="178"/>
      <c r="T56" s="203" t="s">
        <v>315</v>
      </c>
      <c r="U56" s="181"/>
      <c r="V56" s="182"/>
      <c r="W56" s="183"/>
      <c r="X56" s="184"/>
      <c r="Y56" s="184"/>
      <c r="Z56" s="185"/>
      <c r="AA56" s="185"/>
      <c r="AB56" s="185"/>
      <c r="AC56" s="206">
        <v>4590085</v>
      </c>
      <c r="AD56" s="186">
        <f t="shared" si="1"/>
        <v>137702550</v>
      </c>
      <c r="AE56" s="185">
        <v>9000000</v>
      </c>
      <c r="AF56" s="206">
        <v>0</v>
      </c>
      <c r="AG56" s="206">
        <v>22000000</v>
      </c>
      <c r="AH56" s="206">
        <v>5000000</v>
      </c>
      <c r="AI56" s="186">
        <f t="shared" si="6"/>
        <v>36000000</v>
      </c>
      <c r="AJ56" s="211">
        <f t="shared" si="2"/>
        <v>173702550</v>
      </c>
      <c r="AK56" s="212">
        <v>60</v>
      </c>
      <c r="AL56" s="209"/>
      <c r="AM56" s="185">
        <v>0</v>
      </c>
      <c r="AN56" s="185">
        <v>0</v>
      </c>
      <c r="AO56" s="185">
        <v>0</v>
      </c>
      <c r="AP56" s="185">
        <f t="shared" si="7"/>
        <v>52601246.930422917</v>
      </c>
      <c r="AQ56" s="185">
        <f t="shared" si="8"/>
        <v>0</v>
      </c>
      <c r="AR56" s="185"/>
      <c r="AS56" s="187">
        <f t="shared" si="9"/>
        <v>226303796.9304229</v>
      </c>
    </row>
    <row r="57" spans="1:45" s="187" customFormat="1" ht="37.5" customHeight="1">
      <c r="A57" s="176">
        <v>1055</v>
      </c>
      <c r="B57" s="177">
        <v>55</v>
      </c>
      <c r="C57" s="215">
        <v>30.5</v>
      </c>
      <c r="D57" s="199" t="s">
        <v>181</v>
      </c>
      <c r="E57" s="179">
        <v>1</v>
      </c>
      <c r="F57" s="178" t="str">
        <f t="shared" si="3"/>
        <v>مرد</v>
      </c>
      <c r="G57" s="178"/>
      <c r="H57" s="180"/>
      <c r="I57" s="178"/>
      <c r="J57" s="178"/>
      <c r="K57" s="180"/>
      <c r="L57" s="180"/>
      <c r="M57" s="180"/>
      <c r="N57" s="178">
        <f t="shared" si="4"/>
        <v>2</v>
      </c>
      <c r="O57" s="178" t="str">
        <f t="shared" ref="O57:O62" si="11">IF(N57=1,"مجرد","متاهل")</f>
        <v>متاهل</v>
      </c>
      <c r="P57" s="178">
        <f t="shared" si="5"/>
        <v>1</v>
      </c>
      <c r="Q57" s="178"/>
      <c r="R57" s="178"/>
      <c r="S57" s="178"/>
      <c r="T57" s="203" t="s">
        <v>315</v>
      </c>
      <c r="U57" s="181"/>
      <c r="V57" s="182"/>
      <c r="W57" s="188"/>
      <c r="X57" s="184"/>
      <c r="Y57" s="184"/>
      <c r="Z57" s="185"/>
      <c r="AA57" s="185"/>
      <c r="AB57" s="185"/>
      <c r="AC57" s="206">
        <v>4467535</v>
      </c>
      <c r="AD57" s="186">
        <f t="shared" si="1"/>
        <v>134026050</v>
      </c>
      <c r="AE57" s="185">
        <v>9000000</v>
      </c>
      <c r="AF57" s="206">
        <v>10390968</v>
      </c>
      <c r="AG57" s="206">
        <v>22000000</v>
      </c>
      <c r="AH57" s="206">
        <v>5000000</v>
      </c>
      <c r="AI57" s="186">
        <f t="shared" si="6"/>
        <v>46390968</v>
      </c>
      <c r="AJ57" s="211">
        <f t="shared" si="2"/>
        <v>180417018</v>
      </c>
      <c r="AK57" s="212">
        <v>30</v>
      </c>
      <c r="AL57" s="209"/>
      <c r="AM57" s="185">
        <v>0</v>
      </c>
      <c r="AN57" s="185">
        <v>0</v>
      </c>
      <c r="AO57" s="185">
        <v>0</v>
      </c>
      <c r="AP57" s="185">
        <f t="shared" si="7"/>
        <v>25598427.012278304</v>
      </c>
      <c r="AQ57" s="185">
        <f t="shared" si="8"/>
        <v>0</v>
      </c>
      <c r="AR57" s="185"/>
      <c r="AS57" s="187">
        <f t="shared" si="9"/>
        <v>206015445.01227832</v>
      </c>
    </row>
    <row r="58" spans="1:45" s="187" customFormat="1" ht="37.5" customHeight="1">
      <c r="A58" s="176">
        <v>1056</v>
      </c>
      <c r="B58" s="177">
        <v>56</v>
      </c>
      <c r="C58" s="215">
        <v>30.5</v>
      </c>
      <c r="D58" s="199" t="s">
        <v>182</v>
      </c>
      <c r="E58" s="179">
        <v>1</v>
      </c>
      <c r="F58" s="178" t="str">
        <f t="shared" si="3"/>
        <v>مرد</v>
      </c>
      <c r="G58" s="178"/>
      <c r="H58" s="180"/>
      <c r="I58" s="178"/>
      <c r="J58" s="178"/>
      <c r="K58" s="180"/>
      <c r="L58" s="180"/>
      <c r="M58" s="180"/>
      <c r="N58" s="178">
        <f t="shared" si="4"/>
        <v>2</v>
      </c>
      <c r="O58" s="178" t="str">
        <f t="shared" si="11"/>
        <v>متاهل</v>
      </c>
      <c r="P58" s="178">
        <f t="shared" si="5"/>
        <v>1</v>
      </c>
      <c r="Q58" s="178"/>
      <c r="R58" s="178"/>
      <c r="S58" s="178"/>
      <c r="T58" s="203" t="s">
        <v>315</v>
      </c>
      <c r="U58" s="181"/>
      <c r="V58" s="182"/>
      <c r="W58" s="188"/>
      <c r="X58" s="184"/>
      <c r="Y58" s="184"/>
      <c r="Z58" s="185"/>
      <c r="AA58" s="185"/>
      <c r="AB58" s="185"/>
      <c r="AC58" s="206">
        <v>3893520.9</v>
      </c>
      <c r="AD58" s="186">
        <f t="shared" si="1"/>
        <v>116805627</v>
      </c>
      <c r="AE58" s="185">
        <v>9000000</v>
      </c>
      <c r="AF58" s="206">
        <v>10390968</v>
      </c>
      <c r="AG58" s="206">
        <v>22000000</v>
      </c>
      <c r="AH58" s="206">
        <v>5000000</v>
      </c>
      <c r="AI58" s="186">
        <f t="shared" si="6"/>
        <v>46390968</v>
      </c>
      <c r="AJ58" s="211">
        <f t="shared" si="2"/>
        <v>163196595</v>
      </c>
      <c r="AK58" s="212">
        <v>30</v>
      </c>
      <c r="AL58" s="209"/>
      <c r="AM58" s="185">
        <v>0</v>
      </c>
      <c r="AN58" s="185">
        <v>0</v>
      </c>
      <c r="AO58" s="185">
        <v>0</v>
      </c>
      <c r="AP58" s="185">
        <f t="shared" si="7"/>
        <v>22309396.698499314</v>
      </c>
      <c r="AQ58" s="185">
        <f t="shared" si="8"/>
        <v>0</v>
      </c>
      <c r="AR58" s="185"/>
      <c r="AS58" s="187">
        <f t="shared" si="9"/>
        <v>185505991.69849932</v>
      </c>
    </row>
    <row r="59" spans="1:45" s="187" customFormat="1" ht="37.5" customHeight="1">
      <c r="A59" s="176">
        <v>1057</v>
      </c>
      <c r="B59" s="177">
        <v>57</v>
      </c>
      <c r="C59" s="215">
        <v>30.5</v>
      </c>
      <c r="D59" s="199" t="s">
        <v>183</v>
      </c>
      <c r="E59" s="179">
        <v>1</v>
      </c>
      <c r="F59" s="178" t="str">
        <f t="shared" si="3"/>
        <v>مرد</v>
      </c>
      <c r="G59" s="178"/>
      <c r="H59" s="180"/>
      <c r="I59" s="178"/>
      <c r="J59" s="178"/>
      <c r="K59" s="180"/>
      <c r="L59" s="180"/>
      <c r="M59" s="180"/>
      <c r="N59" s="178">
        <f t="shared" si="4"/>
        <v>2</v>
      </c>
      <c r="O59" s="178" t="str">
        <f t="shared" si="11"/>
        <v>متاهل</v>
      </c>
      <c r="P59" s="178">
        <f t="shared" si="5"/>
        <v>1</v>
      </c>
      <c r="Q59" s="178"/>
      <c r="R59" s="178"/>
      <c r="S59" s="178"/>
      <c r="T59" s="203" t="s">
        <v>315</v>
      </c>
      <c r="U59" s="181"/>
      <c r="V59" s="182"/>
      <c r="W59" s="183"/>
      <c r="X59" s="184"/>
      <c r="Y59" s="184"/>
      <c r="Z59" s="185"/>
      <c r="AA59" s="185"/>
      <c r="AB59" s="185"/>
      <c r="AC59" s="206">
        <v>3668486.9</v>
      </c>
      <c r="AD59" s="186">
        <f t="shared" si="1"/>
        <v>110054607</v>
      </c>
      <c r="AE59" s="185">
        <v>9000000</v>
      </c>
      <c r="AF59" s="206">
        <v>10390968</v>
      </c>
      <c r="AG59" s="206">
        <v>22000000</v>
      </c>
      <c r="AH59" s="206">
        <v>5000000</v>
      </c>
      <c r="AI59" s="186">
        <f t="shared" si="6"/>
        <v>46390968</v>
      </c>
      <c r="AJ59" s="211">
        <f t="shared" si="2"/>
        <v>156445575</v>
      </c>
      <c r="AK59" s="212">
        <v>30</v>
      </c>
      <c r="AL59" s="209"/>
      <c r="AM59" s="185">
        <v>0</v>
      </c>
      <c r="AN59" s="185">
        <v>0</v>
      </c>
      <c r="AO59" s="185">
        <v>0</v>
      </c>
      <c r="AP59" s="185">
        <f t="shared" si="7"/>
        <v>21019979.508867666</v>
      </c>
      <c r="AQ59" s="185">
        <f t="shared" si="8"/>
        <v>0</v>
      </c>
      <c r="AR59" s="185"/>
      <c r="AS59" s="187">
        <f t="shared" si="9"/>
        <v>177465554.50886768</v>
      </c>
    </row>
    <row r="60" spans="1:45" s="187" customFormat="1" ht="37.5" customHeight="1">
      <c r="A60" s="176">
        <v>1058</v>
      </c>
      <c r="B60" s="177">
        <v>58</v>
      </c>
      <c r="C60" s="215">
        <v>30.5</v>
      </c>
      <c r="D60" s="199" t="s">
        <v>184</v>
      </c>
      <c r="E60" s="179">
        <v>1</v>
      </c>
      <c r="F60" s="178" t="str">
        <f t="shared" si="3"/>
        <v>مرد</v>
      </c>
      <c r="G60" s="178"/>
      <c r="H60" s="180"/>
      <c r="I60" s="178"/>
      <c r="J60" s="178"/>
      <c r="K60" s="180"/>
      <c r="L60" s="180"/>
      <c r="M60" s="180"/>
      <c r="N60" s="178">
        <f t="shared" si="4"/>
        <v>2</v>
      </c>
      <c r="O60" s="178" t="str">
        <f t="shared" si="11"/>
        <v>متاهل</v>
      </c>
      <c r="P60" s="178">
        <f t="shared" si="5"/>
        <v>1</v>
      </c>
      <c r="Q60" s="178"/>
      <c r="R60" s="178"/>
      <c r="S60" s="178"/>
      <c r="T60" s="203" t="s">
        <v>315</v>
      </c>
      <c r="U60" s="181"/>
      <c r="V60" s="182"/>
      <c r="W60" s="183"/>
      <c r="X60" s="184"/>
      <c r="Y60" s="184"/>
      <c r="Z60" s="185"/>
      <c r="AA60" s="185"/>
      <c r="AB60" s="185"/>
      <c r="AC60" s="206">
        <v>3668486.9</v>
      </c>
      <c r="AD60" s="186">
        <f t="shared" si="1"/>
        <v>110054607</v>
      </c>
      <c r="AE60" s="185">
        <v>9000000</v>
      </c>
      <c r="AF60" s="206">
        <v>10390968</v>
      </c>
      <c r="AG60" s="206">
        <v>22000000</v>
      </c>
      <c r="AH60" s="206">
        <v>5000000</v>
      </c>
      <c r="AI60" s="186">
        <f t="shared" si="6"/>
        <v>46390968</v>
      </c>
      <c r="AJ60" s="211">
        <f t="shared" si="2"/>
        <v>156445575</v>
      </c>
      <c r="AK60" s="212">
        <v>50</v>
      </c>
      <c r="AL60" s="209"/>
      <c r="AM60" s="185">
        <v>0</v>
      </c>
      <c r="AN60" s="185">
        <v>0</v>
      </c>
      <c r="AO60" s="185"/>
      <c r="AP60" s="185">
        <f t="shared" si="7"/>
        <v>35033299.181446105</v>
      </c>
      <c r="AQ60" s="185">
        <f t="shared" si="8"/>
        <v>0</v>
      </c>
      <c r="AR60" s="185"/>
      <c r="AS60" s="187">
        <f t="shared" si="9"/>
        <v>191478874.18144611</v>
      </c>
    </row>
    <row r="61" spans="1:45" s="187" customFormat="1" ht="37.5" customHeight="1">
      <c r="A61" s="176">
        <v>1059</v>
      </c>
      <c r="B61" s="177">
        <v>59</v>
      </c>
      <c r="C61" s="215">
        <v>30.5</v>
      </c>
      <c r="D61" s="199" t="s">
        <v>185</v>
      </c>
      <c r="E61" s="179">
        <v>1</v>
      </c>
      <c r="F61" s="178" t="str">
        <f t="shared" si="3"/>
        <v>مرد</v>
      </c>
      <c r="G61" s="178"/>
      <c r="H61" s="180"/>
      <c r="I61" s="178"/>
      <c r="J61" s="178"/>
      <c r="K61" s="180"/>
      <c r="L61" s="180"/>
      <c r="M61" s="180"/>
      <c r="N61" s="178">
        <f t="shared" si="4"/>
        <v>2</v>
      </c>
      <c r="O61" s="178" t="str">
        <f t="shared" si="11"/>
        <v>متاهل</v>
      </c>
      <c r="P61" s="178">
        <f t="shared" si="5"/>
        <v>0</v>
      </c>
      <c r="Q61" s="178"/>
      <c r="R61" s="178"/>
      <c r="S61" s="178"/>
      <c r="T61" s="203" t="s">
        <v>315</v>
      </c>
      <c r="U61" s="181"/>
      <c r="V61" s="182"/>
      <c r="W61" s="183"/>
      <c r="X61" s="184"/>
      <c r="Y61" s="184"/>
      <c r="Z61" s="185"/>
      <c r="AA61" s="185"/>
      <c r="AB61" s="185"/>
      <c r="AC61" s="206">
        <v>4603146.9000000004</v>
      </c>
      <c r="AD61" s="186">
        <f t="shared" si="1"/>
        <v>138094407</v>
      </c>
      <c r="AE61" s="185">
        <v>9000000</v>
      </c>
      <c r="AF61" s="206">
        <v>0</v>
      </c>
      <c r="AG61" s="206">
        <v>22000000</v>
      </c>
      <c r="AH61" s="206">
        <v>5000000</v>
      </c>
      <c r="AI61" s="186">
        <f t="shared" si="6"/>
        <v>36000000</v>
      </c>
      <c r="AJ61" s="211">
        <f t="shared" si="2"/>
        <v>174094407</v>
      </c>
      <c r="AK61" s="212">
        <v>70</v>
      </c>
      <c r="AL61" s="209"/>
      <c r="AM61" s="185">
        <v>0</v>
      </c>
      <c r="AN61" s="185">
        <v>0</v>
      </c>
      <c r="AO61" s="185">
        <v>0</v>
      </c>
      <c r="AP61" s="185">
        <f t="shared" si="7"/>
        <v>61542755.279672578</v>
      </c>
      <c r="AQ61" s="185">
        <f t="shared" si="8"/>
        <v>0</v>
      </c>
      <c r="AR61" s="185"/>
      <c r="AS61" s="187">
        <f t="shared" si="9"/>
        <v>235637162.27967256</v>
      </c>
    </row>
    <row r="62" spans="1:45" s="187" customFormat="1" ht="37.5" customHeight="1">
      <c r="A62" s="176">
        <v>1060</v>
      </c>
      <c r="B62" s="177">
        <v>60</v>
      </c>
      <c r="C62" s="215">
        <v>30.5</v>
      </c>
      <c r="D62" s="199" t="s">
        <v>186</v>
      </c>
      <c r="E62" s="179">
        <v>1</v>
      </c>
      <c r="F62" s="178" t="str">
        <f t="shared" si="3"/>
        <v>مرد</v>
      </c>
      <c r="G62" s="178"/>
      <c r="H62" s="180"/>
      <c r="I62" s="178"/>
      <c r="J62" s="178"/>
      <c r="K62" s="180"/>
      <c r="L62" s="180"/>
      <c r="M62" s="180"/>
      <c r="N62" s="178">
        <f t="shared" si="4"/>
        <v>2</v>
      </c>
      <c r="O62" s="178" t="str">
        <f t="shared" si="11"/>
        <v>متاهل</v>
      </c>
      <c r="P62" s="178">
        <f t="shared" si="5"/>
        <v>0</v>
      </c>
      <c r="Q62" s="178"/>
      <c r="R62" s="178"/>
      <c r="S62" s="178"/>
      <c r="T62" s="203" t="s">
        <v>315</v>
      </c>
      <c r="U62" s="181"/>
      <c r="V62" s="182"/>
      <c r="W62" s="188"/>
      <c r="X62" s="184"/>
      <c r="Y62" s="184"/>
      <c r="Z62" s="185"/>
      <c r="AA62" s="185"/>
      <c r="AB62" s="185"/>
      <c r="AC62" s="206">
        <v>3668486.9</v>
      </c>
      <c r="AD62" s="186">
        <f t="shared" si="1"/>
        <v>110054607</v>
      </c>
      <c r="AE62" s="185">
        <v>9000000</v>
      </c>
      <c r="AF62" s="206">
        <v>0</v>
      </c>
      <c r="AG62" s="206">
        <v>22000000</v>
      </c>
      <c r="AH62" s="206">
        <v>5000000</v>
      </c>
      <c r="AI62" s="186">
        <f t="shared" si="6"/>
        <v>36000000</v>
      </c>
      <c r="AJ62" s="211">
        <f t="shared" si="2"/>
        <v>146054607</v>
      </c>
      <c r="AK62" s="212">
        <v>50</v>
      </c>
      <c r="AL62" s="209"/>
      <c r="AM62" s="185">
        <v>0</v>
      </c>
      <c r="AN62" s="185">
        <v>0</v>
      </c>
      <c r="AO62" s="185">
        <v>0</v>
      </c>
      <c r="AP62" s="185">
        <f t="shared" si="7"/>
        <v>35033299.181446105</v>
      </c>
      <c r="AQ62" s="185">
        <f t="shared" si="8"/>
        <v>0</v>
      </c>
      <c r="AR62" s="185"/>
      <c r="AS62" s="187">
        <f t="shared" si="9"/>
        <v>181087906.18144611</v>
      </c>
    </row>
    <row r="63" spans="1:45" s="187" customFormat="1" ht="37.5" customHeight="1">
      <c r="A63" s="176">
        <v>1061</v>
      </c>
      <c r="B63" s="177">
        <v>61</v>
      </c>
      <c r="C63" s="215">
        <v>30.5</v>
      </c>
      <c r="D63" s="199" t="s">
        <v>187</v>
      </c>
      <c r="E63" s="179">
        <v>1</v>
      </c>
      <c r="F63" s="178" t="str">
        <f t="shared" si="3"/>
        <v>مرد</v>
      </c>
      <c r="G63" s="178"/>
      <c r="H63" s="180"/>
      <c r="I63" s="178"/>
      <c r="J63" s="178"/>
      <c r="K63" s="180"/>
      <c r="L63" s="180"/>
      <c r="M63" s="180"/>
      <c r="N63" s="178">
        <f t="shared" si="4"/>
        <v>2</v>
      </c>
      <c r="O63" s="178" t="str">
        <f>IF(N63=1,"متأهل","مجرد")</f>
        <v>مجرد</v>
      </c>
      <c r="P63" s="178">
        <f t="shared" si="5"/>
        <v>1</v>
      </c>
      <c r="Q63" s="178"/>
      <c r="R63" s="178"/>
      <c r="S63" s="178"/>
      <c r="T63" s="203" t="s">
        <v>315</v>
      </c>
      <c r="U63" s="181"/>
      <c r="V63" s="182"/>
      <c r="W63" s="183"/>
      <c r="X63" s="184"/>
      <c r="Y63" s="184"/>
      <c r="Z63" s="185"/>
      <c r="AA63" s="185"/>
      <c r="AB63" s="185"/>
      <c r="AC63" s="206">
        <v>4798996.5666666664</v>
      </c>
      <c r="AD63" s="186">
        <f t="shared" si="1"/>
        <v>143969897</v>
      </c>
      <c r="AE63" s="185">
        <v>9000000</v>
      </c>
      <c r="AF63" s="206">
        <v>10390968</v>
      </c>
      <c r="AG63" s="206">
        <v>22000000</v>
      </c>
      <c r="AH63" s="206">
        <v>5000000</v>
      </c>
      <c r="AI63" s="186">
        <f t="shared" si="6"/>
        <v>46390968</v>
      </c>
      <c r="AJ63" s="211">
        <f t="shared" si="2"/>
        <v>190360865</v>
      </c>
      <c r="AK63" s="212">
        <v>100</v>
      </c>
      <c r="AL63" s="209"/>
      <c r="AM63" s="185">
        <v>0</v>
      </c>
      <c r="AN63" s="185">
        <v>0</v>
      </c>
      <c r="AO63" s="185">
        <v>0</v>
      </c>
      <c r="AP63" s="185">
        <f t="shared" si="7"/>
        <v>91658870.304683939</v>
      </c>
      <c r="AQ63" s="185">
        <f t="shared" si="8"/>
        <v>0</v>
      </c>
      <c r="AR63" s="185"/>
      <c r="AS63" s="187">
        <f t="shared" si="9"/>
        <v>282019735.30468392</v>
      </c>
    </row>
    <row r="64" spans="1:45" s="187" customFormat="1" ht="37.5" customHeight="1">
      <c r="A64" s="176">
        <v>1062</v>
      </c>
      <c r="B64" s="177">
        <v>62</v>
      </c>
      <c r="C64" s="215">
        <v>30.5</v>
      </c>
      <c r="D64" s="199" t="s">
        <v>188</v>
      </c>
      <c r="E64" s="179">
        <v>1</v>
      </c>
      <c r="F64" s="178" t="str">
        <f t="shared" si="3"/>
        <v>مرد</v>
      </c>
      <c r="G64" s="178"/>
      <c r="H64" s="180"/>
      <c r="I64" s="178"/>
      <c r="J64" s="178"/>
      <c r="K64" s="180"/>
      <c r="L64" s="180"/>
      <c r="M64" s="180"/>
      <c r="N64" s="178">
        <f t="shared" si="4"/>
        <v>2</v>
      </c>
      <c r="O64" s="178" t="str">
        <f t="shared" ref="O64:O77" si="12">IF(N64=1,"مجرد","متاهل")</f>
        <v>متاهل</v>
      </c>
      <c r="P64" s="178">
        <f t="shared" si="5"/>
        <v>3</v>
      </c>
      <c r="Q64" s="178"/>
      <c r="R64" s="178"/>
      <c r="S64" s="178"/>
      <c r="T64" s="203" t="s">
        <v>315</v>
      </c>
      <c r="U64" s="181"/>
      <c r="V64" s="182"/>
      <c r="W64" s="188"/>
      <c r="X64" s="184"/>
      <c r="Y64" s="184"/>
      <c r="Z64" s="185"/>
      <c r="AA64" s="185"/>
      <c r="AB64" s="185"/>
      <c r="AC64" s="206">
        <v>4742602.7</v>
      </c>
      <c r="AD64" s="186">
        <f t="shared" si="1"/>
        <v>142278081</v>
      </c>
      <c r="AE64" s="185">
        <v>9000000</v>
      </c>
      <c r="AF64" s="206">
        <v>31172904</v>
      </c>
      <c r="AG64" s="206">
        <v>22000000</v>
      </c>
      <c r="AH64" s="206">
        <v>5000000</v>
      </c>
      <c r="AI64" s="186">
        <f t="shared" si="6"/>
        <v>67172904</v>
      </c>
      <c r="AJ64" s="211">
        <f t="shared" si="2"/>
        <v>209450985</v>
      </c>
      <c r="AK64" s="212">
        <v>80</v>
      </c>
      <c r="AL64" s="209"/>
      <c r="AM64" s="185">
        <v>0</v>
      </c>
      <c r="AN64" s="185">
        <v>0</v>
      </c>
      <c r="AO64" s="185">
        <v>0</v>
      </c>
      <c r="AP64" s="185">
        <f t="shared" si="7"/>
        <v>72465416.425648019</v>
      </c>
      <c r="AQ64" s="185">
        <f t="shared" si="8"/>
        <v>0</v>
      </c>
      <c r="AR64" s="185"/>
      <c r="AS64" s="187">
        <f t="shared" si="9"/>
        <v>281916401.42564803</v>
      </c>
    </row>
    <row r="65" spans="1:45" s="187" customFormat="1" ht="37.5" customHeight="1">
      <c r="A65" s="176">
        <v>1063</v>
      </c>
      <c r="B65" s="177">
        <v>63</v>
      </c>
      <c r="C65" s="215">
        <v>30.5</v>
      </c>
      <c r="D65" s="199" t="s">
        <v>189</v>
      </c>
      <c r="E65" s="179">
        <v>1</v>
      </c>
      <c r="F65" s="178" t="str">
        <f t="shared" si="3"/>
        <v>مرد</v>
      </c>
      <c r="G65" s="178"/>
      <c r="H65" s="180"/>
      <c r="I65" s="178"/>
      <c r="J65" s="178"/>
      <c r="K65" s="180"/>
      <c r="L65" s="180"/>
      <c r="M65" s="180"/>
      <c r="N65" s="178">
        <f t="shared" si="4"/>
        <v>2</v>
      </c>
      <c r="O65" s="178" t="str">
        <f t="shared" si="12"/>
        <v>متاهل</v>
      </c>
      <c r="P65" s="178">
        <f t="shared" si="5"/>
        <v>1</v>
      </c>
      <c r="Q65" s="178"/>
      <c r="R65" s="178"/>
      <c r="S65" s="178"/>
      <c r="T65" s="203" t="s">
        <v>316</v>
      </c>
      <c r="U65" s="181"/>
      <c r="V65" s="182"/>
      <c r="W65" s="183"/>
      <c r="X65" s="184"/>
      <c r="Y65" s="184"/>
      <c r="Z65" s="185"/>
      <c r="AA65" s="185"/>
      <c r="AB65" s="185"/>
      <c r="AC65" s="206">
        <v>4702752.6333333338</v>
      </c>
      <c r="AD65" s="186">
        <f t="shared" si="1"/>
        <v>141082579</v>
      </c>
      <c r="AE65" s="185">
        <v>9000000</v>
      </c>
      <c r="AF65" s="206">
        <v>10390968</v>
      </c>
      <c r="AG65" s="206">
        <v>22000000</v>
      </c>
      <c r="AH65" s="206">
        <v>5000000</v>
      </c>
      <c r="AI65" s="186">
        <f t="shared" si="6"/>
        <v>46390968</v>
      </c>
      <c r="AJ65" s="211">
        <f t="shared" si="2"/>
        <v>187473547</v>
      </c>
      <c r="AK65" s="212">
        <v>90</v>
      </c>
      <c r="AL65" s="209"/>
      <c r="AM65" s="185">
        <v>0</v>
      </c>
      <c r="AN65" s="185">
        <v>0</v>
      </c>
      <c r="AO65" s="185">
        <v>0</v>
      </c>
      <c r="AP65" s="185">
        <f t="shared" si="7"/>
        <v>80838585.511596188</v>
      </c>
      <c r="AQ65" s="185">
        <f t="shared" si="8"/>
        <v>0</v>
      </c>
      <c r="AR65" s="185"/>
      <c r="AS65" s="187">
        <f t="shared" si="9"/>
        <v>268312132.5115962</v>
      </c>
    </row>
    <row r="66" spans="1:45" s="187" customFormat="1" ht="37.5" customHeight="1">
      <c r="A66" s="176">
        <v>1064</v>
      </c>
      <c r="B66" s="177">
        <v>64</v>
      </c>
      <c r="C66" s="215">
        <v>30.5</v>
      </c>
      <c r="D66" s="199" t="s">
        <v>190</v>
      </c>
      <c r="E66" s="179">
        <v>1</v>
      </c>
      <c r="F66" s="178" t="str">
        <f t="shared" si="3"/>
        <v>مرد</v>
      </c>
      <c r="G66" s="178"/>
      <c r="H66" s="180"/>
      <c r="I66" s="178"/>
      <c r="J66" s="178"/>
      <c r="K66" s="180"/>
      <c r="L66" s="180"/>
      <c r="M66" s="180"/>
      <c r="N66" s="178">
        <f t="shared" si="4"/>
        <v>2</v>
      </c>
      <c r="O66" s="178" t="str">
        <f t="shared" si="12"/>
        <v>متاهل</v>
      </c>
      <c r="P66" s="178">
        <f t="shared" si="5"/>
        <v>1</v>
      </c>
      <c r="Q66" s="178"/>
      <c r="R66" s="178"/>
      <c r="S66" s="178"/>
      <c r="T66" s="203" t="s">
        <v>312</v>
      </c>
      <c r="U66" s="181"/>
      <c r="V66" s="182"/>
      <c r="W66" s="183"/>
      <c r="X66" s="184"/>
      <c r="Y66" s="184"/>
      <c r="Z66" s="185"/>
      <c r="AA66" s="185"/>
      <c r="AB66" s="185"/>
      <c r="AC66" s="206">
        <v>3754356.3</v>
      </c>
      <c r="AD66" s="186">
        <f t="shared" si="1"/>
        <v>112630689</v>
      </c>
      <c r="AE66" s="185">
        <v>9000000</v>
      </c>
      <c r="AF66" s="206">
        <v>10390968</v>
      </c>
      <c r="AG66" s="206">
        <v>22000000</v>
      </c>
      <c r="AH66" s="206">
        <v>5000000</v>
      </c>
      <c r="AI66" s="186">
        <f t="shared" si="6"/>
        <v>46390968</v>
      </c>
      <c r="AJ66" s="211">
        <f t="shared" si="2"/>
        <v>159021657</v>
      </c>
      <c r="AK66" s="212">
        <v>24</v>
      </c>
      <c r="AL66" s="209">
        <v>36</v>
      </c>
      <c r="AM66" s="185">
        <v>16894603</v>
      </c>
      <c r="AN66" s="185">
        <v>0</v>
      </c>
      <c r="AO66" s="185">
        <v>6000000</v>
      </c>
      <c r="AP66" s="185">
        <f t="shared" si="7"/>
        <v>17209600.502046384</v>
      </c>
      <c r="AQ66" s="185">
        <f t="shared" si="8"/>
        <v>36140161.054297403</v>
      </c>
      <c r="AR66" s="185"/>
      <c r="AS66" s="187">
        <f t="shared" si="9"/>
        <v>235266021.55634379</v>
      </c>
    </row>
    <row r="67" spans="1:45" s="187" customFormat="1" ht="37.5" customHeight="1">
      <c r="A67" s="176">
        <v>1065</v>
      </c>
      <c r="B67" s="177">
        <v>65</v>
      </c>
      <c r="C67" s="215">
        <v>30.5</v>
      </c>
      <c r="D67" s="199" t="s">
        <v>191</v>
      </c>
      <c r="E67" s="179">
        <v>1</v>
      </c>
      <c r="F67" s="178" t="str">
        <f t="shared" si="3"/>
        <v>مرد</v>
      </c>
      <c r="G67" s="178"/>
      <c r="H67" s="180"/>
      <c r="I67" s="178"/>
      <c r="J67" s="178"/>
      <c r="K67" s="180"/>
      <c r="L67" s="180"/>
      <c r="M67" s="180"/>
      <c r="N67" s="178">
        <f t="shared" si="4"/>
        <v>2</v>
      </c>
      <c r="O67" s="178" t="str">
        <f t="shared" si="12"/>
        <v>متاهل</v>
      </c>
      <c r="P67" s="178">
        <f t="shared" si="5"/>
        <v>1</v>
      </c>
      <c r="Q67" s="178"/>
      <c r="R67" s="178"/>
      <c r="S67" s="178"/>
      <c r="T67" s="203" t="s">
        <v>313</v>
      </c>
      <c r="U67" s="181"/>
      <c r="V67" s="182"/>
      <c r="W67" s="183"/>
      <c r="X67" s="184"/>
      <c r="Y67" s="184"/>
      <c r="Z67" s="185"/>
      <c r="AA67" s="185"/>
      <c r="AB67" s="185"/>
      <c r="AC67" s="206">
        <v>3754356.3</v>
      </c>
      <c r="AD67" s="186">
        <f t="shared" ref="AD67:AD119" si="13">AC67*30</f>
        <v>112630689</v>
      </c>
      <c r="AE67" s="185">
        <v>9000000</v>
      </c>
      <c r="AF67" s="206">
        <v>10390968</v>
      </c>
      <c r="AG67" s="206">
        <v>22000000</v>
      </c>
      <c r="AH67" s="206">
        <v>5000000</v>
      </c>
      <c r="AI67" s="186">
        <f t="shared" si="6"/>
        <v>46390968</v>
      </c>
      <c r="AJ67" s="211">
        <f t="shared" ref="AJ67:AJ119" si="14">AI67+AD67</f>
        <v>159021657</v>
      </c>
      <c r="AK67" s="212">
        <v>30</v>
      </c>
      <c r="AL67" s="209">
        <v>30</v>
      </c>
      <c r="AM67" s="185">
        <v>0</v>
      </c>
      <c r="AN67" s="185">
        <v>1791852</v>
      </c>
      <c r="AO67" s="185">
        <v>0</v>
      </c>
      <c r="AP67" s="185">
        <f t="shared" si="7"/>
        <v>21512000.627557978</v>
      </c>
      <c r="AQ67" s="185">
        <f t="shared" si="8"/>
        <v>30116800.87858117</v>
      </c>
      <c r="AR67" s="185"/>
      <c r="AS67" s="187">
        <f t="shared" si="9"/>
        <v>212442310.50613916</v>
      </c>
    </row>
    <row r="68" spans="1:45" s="187" customFormat="1" ht="37.5" customHeight="1">
      <c r="A68" s="176">
        <v>1066</v>
      </c>
      <c r="B68" s="177">
        <v>66</v>
      </c>
      <c r="C68" s="215">
        <v>30.5</v>
      </c>
      <c r="D68" s="199" t="s">
        <v>192</v>
      </c>
      <c r="E68" s="179">
        <v>1</v>
      </c>
      <c r="F68" s="178" t="str">
        <f t="shared" ref="F68:F119" si="15">IF(E68=1,"مرد","زن")</f>
        <v>مرد</v>
      </c>
      <c r="G68" s="178"/>
      <c r="H68" s="180"/>
      <c r="I68" s="178"/>
      <c r="J68" s="178"/>
      <c r="K68" s="180"/>
      <c r="L68" s="180"/>
      <c r="M68" s="180"/>
      <c r="N68" s="178">
        <f t="shared" ref="N68:N131" si="16">IF(AH68&gt;0,2,1)</f>
        <v>2</v>
      </c>
      <c r="O68" s="178" t="str">
        <f t="shared" si="12"/>
        <v>متاهل</v>
      </c>
      <c r="P68" s="178">
        <f t="shared" ref="P68:P131" si="17">AF68/10390968</f>
        <v>1</v>
      </c>
      <c r="Q68" s="178"/>
      <c r="R68" s="178"/>
      <c r="S68" s="178"/>
      <c r="T68" s="203" t="s">
        <v>312</v>
      </c>
      <c r="U68" s="181"/>
      <c r="V68" s="182"/>
      <c r="W68" s="183"/>
      <c r="X68" s="184"/>
      <c r="Y68" s="184"/>
      <c r="Z68" s="185"/>
      <c r="AA68" s="185"/>
      <c r="AB68" s="185"/>
      <c r="AC68" s="206">
        <v>3754356.3</v>
      </c>
      <c r="AD68" s="186">
        <f t="shared" si="13"/>
        <v>112630689</v>
      </c>
      <c r="AE68" s="185">
        <v>9000000</v>
      </c>
      <c r="AF68" s="206">
        <v>10390968</v>
      </c>
      <c r="AG68" s="206">
        <v>22000000</v>
      </c>
      <c r="AH68" s="206">
        <v>5000000</v>
      </c>
      <c r="AI68" s="186">
        <f t="shared" ref="AI68:AI119" si="18">SUM(AE68:AH68)</f>
        <v>46390968</v>
      </c>
      <c r="AJ68" s="211">
        <f t="shared" si="14"/>
        <v>159021657</v>
      </c>
      <c r="AK68" s="212">
        <v>24</v>
      </c>
      <c r="AL68" s="209">
        <v>36</v>
      </c>
      <c r="AM68" s="185">
        <v>16894603</v>
      </c>
      <c r="AN68" s="185">
        <v>0</v>
      </c>
      <c r="AO68" s="185">
        <v>6000000</v>
      </c>
      <c r="AP68" s="185">
        <f t="shared" ref="AP68:AP131" si="19">AC68/7.33*1.4*AK68</f>
        <v>17209600.502046384</v>
      </c>
      <c r="AQ68" s="185">
        <f t="shared" ref="AQ68:AQ131" si="20">(AC68/7.33*1.96)*AL68</f>
        <v>36140161.054297403</v>
      </c>
      <c r="AR68" s="185"/>
      <c r="AS68" s="187">
        <f t="shared" ref="AS68:AS131" si="21">AJ68+AM68+AO68+AP68+AQ68+AR68+AN68</f>
        <v>235266021.55634379</v>
      </c>
    </row>
    <row r="69" spans="1:45" s="187" customFormat="1" ht="37.5" customHeight="1">
      <c r="A69" s="176">
        <v>1067</v>
      </c>
      <c r="B69" s="177">
        <v>67</v>
      </c>
      <c r="C69" s="215">
        <v>30.5</v>
      </c>
      <c r="D69" s="199" t="s">
        <v>193</v>
      </c>
      <c r="E69" s="179">
        <v>1</v>
      </c>
      <c r="F69" s="178" t="str">
        <f t="shared" si="15"/>
        <v>مرد</v>
      </c>
      <c r="G69" s="178"/>
      <c r="H69" s="180"/>
      <c r="I69" s="178"/>
      <c r="J69" s="178"/>
      <c r="K69" s="180"/>
      <c r="L69" s="180"/>
      <c r="M69" s="180"/>
      <c r="N69" s="178">
        <f t="shared" si="16"/>
        <v>2</v>
      </c>
      <c r="O69" s="178" t="str">
        <f t="shared" si="12"/>
        <v>متاهل</v>
      </c>
      <c r="P69" s="178">
        <f t="shared" si="17"/>
        <v>0</v>
      </c>
      <c r="Q69" s="178"/>
      <c r="R69" s="178"/>
      <c r="S69" s="178"/>
      <c r="T69" s="203" t="s">
        <v>312</v>
      </c>
      <c r="U69" s="181"/>
      <c r="V69" s="182"/>
      <c r="W69" s="188"/>
      <c r="X69" s="184"/>
      <c r="Y69" s="184"/>
      <c r="Z69" s="185"/>
      <c r="AA69" s="185"/>
      <c r="AB69" s="185"/>
      <c r="AC69" s="206">
        <v>3754356.3</v>
      </c>
      <c r="AD69" s="186">
        <f t="shared" si="13"/>
        <v>112630689</v>
      </c>
      <c r="AE69" s="185">
        <v>8709677</v>
      </c>
      <c r="AF69" s="206">
        <v>0</v>
      </c>
      <c r="AG69" s="206">
        <v>21290323</v>
      </c>
      <c r="AH69" s="206">
        <v>4838710</v>
      </c>
      <c r="AI69" s="186">
        <f t="shared" si="18"/>
        <v>34838710</v>
      </c>
      <c r="AJ69" s="211">
        <f t="shared" si="14"/>
        <v>147469399</v>
      </c>
      <c r="AK69" s="212">
        <v>24</v>
      </c>
      <c r="AL69" s="209">
        <v>36</v>
      </c>
      <c r="AM69" s="185">
        <v>16894603</v>
      </c>
      <c r="AN69" s="185">
        <v>0</v>
      </c>
      <c r="AO69" s="185">
        <v>6000000</v>
      </c>
      <c r="AP69" s="185">
        <f t="shared" si="19"/>
        <v>17209600.502046384</v>
      </c>
      <c r="AQ69" s="185">
        <f t="shared" si="20"/>
        <v>36140161.054297403</v>
      </c>
      <c r="AR69" s="185"/>
      <c r="AS69" s="187">
        <f t="shared" si="21"/>
        <v>223713763.55634379</v>
      </c>
    </row>
    <row r="70" spans="1:45" s="187" customFormat="1" ht="37.5" customHeight="1">
      <c r="A70" s="176">
        <v>1068</v>
      </c>
      <c r="B70" s="177">
        <v>68</v>
      </c>
      <c r="C70" s="215">
        <v>30.5</v>
      </c>
      <c r="D70" s="199" t="s">
        <v>194</v>
      </c>
      <c r="E70" s="179">
        <v>1</v>
      </c>
      <c r="F70" s="178" t="str">
        <f t="shared" si="15"/>
        <v>مرد</v>
      </c>
      <c r="G70" s="178"/>
      <c r="H70" s="180"/>
      <c r="I70" s="178"/>
      <c r="J70" s="178"/>
      <c r="K70" s="180"/>
      <c r="L70" s="180"/>
      <c r="M70" s="180"/>
      <c r="N70" s="178">
        <f t="shared" si="16"/>
        <v>2</v>
      </c>
      <c r="O70" s="178" t="str">
        <f t="shared" si="12"/>
        <v>متاهل</v>
      </c>
      <c r="P70" s="178">
        <f t="shared" si="17"/>
        <v>0</v>
      </c>
      <c r="Q70" s="178"/>
      <c r="R70" s="178"/>
      <c r="S70" s="178"/>
      <c r="T70" s="203" t="s">
        <v>315</v>
      </c>
      <c r="U70" s="181"/>
      <c r="V70" s="182"/>
      <c r="W70" s="188"/>
      <c r="X70" s="184"/>
      <c r="Y70" s="184"/>
      <c r="Z70" s="185"/>
      <c r="AA70" s="185"/>
      <c r="AB70" s="185"/>
      <c r="AC70" s="206">
        <v>3668486.9</v>
      </c>
      <c r="AD70" s="186">
        <f t="shared" si="13"/>
        <v>110054607</v>
      </c>
      <c r="AE70" s="185">
        <v>9000000</v>
      </c>
      <c r="AF70" s="206">
        <v>0</v>
      </c>
      <c r="AG70" s="206">
        <v>22000000</v>
      </c>
      <c r="AH70" s="206">
        <v>5000000</v>
      </c>
      <c r="AI70" s="186">
        <f t="shared" si="18"/>
        <v>36000000</v>
      </c>
      <c r="AJ70" s="211">
        <f t="shared" si="14"/>
        <v>146054607</v>
      </c>
      <c r="AK70" s="212">
        <v>30</v>
      </c>
      <c r="AL70" s="209"/>
      <c r="AM70" s="185">
        <v>0</v>
      </c>
      <c r="AN70" s="185">
        <v>0</v>
      </c>
      <c r="AO70" s="185">
        <v>0</v>
      </c>
      <c r="AP70" s="185">
        <f t="shared" si="19"/>
        <v>21019979.508867666</v>
      </c>
      <c r="AQ70" s="185">
        <f t="shared" si="20"/>
        <v>0</v>
      </c>
      <c r="AR70" s="185"/>
      <c r="AS70" s="187">
        <f t="shared" si="21"/>
        <v>167074586.50886768</v>
      </c>
    </row>
    <row r="71" spans="1:45" s="187" customFormat="1" ht="37.5" customHeight="1">
      <c r="A71" s="176">
        <v>1069</v>
      </c>
      <c r="B71" s="177">
        <v>69</v>
      </c>
      <c r="C71" s="215">
        <v>30.5</v>
      </c>
      <c r="D71" s="199" t="s">
        <v>195</v>
      </c>
      <c r="E71" s="179">
        <v>1</v>
      </c>
      <c r="F71" s="178" t="str">
        <f t="shared" si="15"/>
        <v>مرد</v>
      </c>
      <c r="G71" s="178"/>
      <c r="H71" s="180"/>
      <c r="I71" s="178"/>
      <c r="J71" s="178"/>
      <c r="K71" s="180"/>
      <c r="L71" s="180"/>
      <c r="M71" s="180"/>
      <c r="N71" s="178">
        <f t="shared" si="16"/>
        <v>2</v>
      </c>
      <c r="O71" s="178" t="str">
        <f t="shared" si="12"/>
        <v>متاهل</v>
      </c>
      <c r="P71" s="178">
        <f t="shared" si="17"/>
        <v>0</v>
      </c>
      <c r="Q71" s="178"/>
      <c r="R71" s="178"/>
      <c r="S71" s="178"/>
      <c r="T71" s="203" t="s">
        <v>317</v>
      </c>
      <c r="U71" s="181"/>
      <c r="V71" s="182"/>
      <c r="W71" s="188"/>
      <c r="X71" s="184"/>
      <c r="Y71" s="184"/>
      <c r="Z71" s="185"/>
      <c r="AA71" s="185"/>
      <c r="AB71" s="185"/>
      <c r="AC71" s="206">
        <v>4868681.833333333</v>
      </c>
      <c r="AD71" s="186">
        <f t="shared" si="13"/>
        <v>146060455</v>
      </c>
      <c r="AE71" s="185">
        <v>9000000</v>
      </c>
      <c r="AF71" s="206">
        <v>0</v>
      </c>
      <c r="AG71" s="206">
        <v>22000000</v>
      </c>
      <c r="AH71" s="206">
        <v>5000000</v>
      </c>
      <c r="AI71" s="186">
        <f t="shared" si="18"/>
        <v>36000000</v>
      </c>
      <c r="AJ71" s="211">
        <f t="shared" si="14"/>
        <v>182060455</v>
      </c>
      <c r="AK71" s="212">
        <v>54</v>
      </c>
      <c r="AL71" s="209">
        <v>56</v>
      </c>
      <c r="AM71" s="185">
        <v>0</v>
      </c>
      <c r="AN71" s="185">
        <v>18589512</v>
      </c>
      <c r="AO71" s="185">
        <v>0</v>
      </c>
      <c r="AP71" s="185">
        <f t="shared" si="19"/>
        <v>50214508.403819911</v>
      </c>
      <c r="AQ71" s="185">
        <f t="shared" si="20"/>
        <v>72904027.015916318</v>
      </c>
      <c r="AR71" s="185"/>
      <c r="AS71" s="187">
        <f t="shared" si="21"/>
        <v>323768502.41973627</v>
      </c>
    </row>
    <row r="72" spans="1:45" s="187" customFormat="1" ht="37.5" customHeight="1">
      <c r="A72" s="176">
        <v>1070</v>
      </c>
      <c r="B72" s="177">
        <v>70</v>
      </c>
      <c r="C72" s="215">
        <v>30.5</v>
      </c>
      <c r="D72" s="199" t="s">
        <v>196</v>
      </c>
      <c r="E72" s="179">
        <v>1</v>
      </c>
      <c r="F72" s="178" t="str">
        <f t="shared" si="15"/>
        <v>مرد</v>
      </c>
      <c r="G72" s="178"/>
      <c r="H72" s="180"/>
      <c r="I72" s="178"/>
      <c r="J72" s="178"/>
      <c r="K72" s="180"/>
      <c r="L72" s="180"/>
      <c r="M72" s="180"/>
      <c r="N72" s="178">
        <f t="shared" si="16"/>
        <v>2</v>
      </c>
      <c r="O72" s="178" t="str">
        <f t="shared" si="12"/>
        <v>متاهل</v>
      </c>
      <c r="P72" s="178">
        <f t="shared" si="17"/>
        <v>0</v>
      </c>
      <c r="Q72" s="178"/>
      <c r="R72" s="178"/>
      <c r="S72" s="178"/>
      <c r="T72" s="203" t="s">
        <v>317</v>
      </c>
      <c r="U72" s="181"/>
      <c r="V72" s="182"/>
      <c r="W72" s="188"/>
      <c r="X72" s="184"/>
      <c r="Y72" s="184"/>
      <c r="Z72" s="185"/>
      <c r="AA72" s="185"/>
      <c r="AB72" s="185"/>
      <c r="AC72" s="206">
        <v>3918327.5666666669</v>
      </c>
      <c r="AD72" s="186">
        <f t="shared" si="13"/>
        <v>117549827</v>
      </c>
      <c r="AE72" s="185">
        <v>9000000</v>
      </c>
      <c r="AF72" s="206">
        <v>0</v>
      </c>
      <c r="AG72" s="206">
        <v>22000000</v>
      </c>
      <c r="AH72" s="206">
        <v>5000000</v>
      </c>
      <c r="AI72" s="186">
        <f t="shared" si="18"/>
        <v>36000000</v>
      </c>
      <c r="AJ72" s="211">
        <f t="shared" si="14"/>
        <v>153549827</v>
      </c>
      <c r="AK72" s="212"/>
      <c r="AL72" s="209"/>
      <c r="AM72" s="185">
        <v>0</v>
      </c>
      <c r="AN72" s="185">
        <v>0</v>
      </c>
      <c r="AO72" s="185"/>
      <c r="AP72" s="185">
        <f t="shared" si="19"/>
        <v>0</v>
      </c>
      <c r="AQ72" s="185">
        <f t="shared" si="20"/>
        <v>0</v>
      </c>
      <c r="AR72" s="185"/>
      <c r="AS72" s="187">
        <f t="shared" si="21"/>
        <v>153549827</v>
      </c>
    </row>
    <row r="73" spans="1:45" s="187" customFormat="1" ht="37.5" customHeight="1">
      <c r="A73" s="176">
        <v>1071</v>
      </c>
      <c r="B73" s="177">
        <v>71</v>
      </c>
      <c r="C73" s="215">
        <v>30.5</v>
      </c>
      <c r="D73" s="199" t="s">
        <v>197</v>
      </c>
      <c r="E73" s="179">
        <v>1</v>
      </c>
      <c r="F73" s="178" t="str">
        <f t="shared" si="15"/>
        <v>مرد</v>
      </c>
      <c r="G73" s="178"/>
      <c r="H73" s="180"/>
      <c r="I73" s="178"/>
      <c r="J73" s="178"/>
      <c r="K73" s="180"/>
      <c r="L73" s="180"/>
      <c r="M73" s="180"/>
      <c r="N73" s="178">
        <f t="shared" si="16"/>
        <v>2</v>
      </c>
      <c r="O73" s="178" t="str">
        <f t="shared" si="12"/>
        <v>متاهل</v>
      </c>
      <c r="P73" s="178">
        <f t="shared" si="17"/>
        <v>0</v>
      </c>
      <c r="Q73" s="178"/>
      <c r="R73" s="178"/>
      <c r="S73" s="178"/>
      <c r="T73" s="203" t="s">
        <v>317</v>
      </c>
      <c r="U73" s="181"/>
      <c r="V73" s="182"/>
      <c r="W73" s="188"/>
      <c r="X73" s="184"/>
      <c r="Y73" s="184"/>
      <c r="Z73" s="185"/>
      <c r="AA73" s="185"/>
      <c r="AB73" s="185"/>
      <c r="AC73" s="206">
        <v>4249049.8</v>
      </c>
      <c r="AD73" s="186">
        <f t="shared" si="13"/>
        <v>127471494</v>
      </c>
      <c r="AE73" s="185">
        <v>9000000</v>
      </c>
      <c r="AF73" s="206">
        <v>0</v>
      </c>
      <c r="AG73" s="206">
        <v>22000000</v>
      </c>
      <c r="AH73" s="206">
        <v>5000000</v>
      </c>
      <c r="AI73" s="186">
        <f t="shared" si="18"/>
        <v>36000000</v>
      </c>
      <c r="AJ73" s="211">
        <f t="shared" si="14"/>
        <v>163471494</v>
      </c>
      <c r="AK73" s="212">
        <v>90</v>
      </c>
      <c r="AL73" s="209"/>
      <c r="AM73" s="185">
        <v>0</v>
      </c>
      <c r="AN73" s="185">
        <v>0</v>
      </c>
      <c r="AO73" s="185"/>
      <c r="AP73" s="185">
        <f t="shared" si="19"/>
        <v>73039600.927694395</v>
      </c>
      <c r="AQ73" s="185">
        <f t="shared" si="20"/>
        <v>0</v>
      </c>
      <c r="AR73" s="185"/>
      <c r="AS73" s="187">
        <f t="shared" si="21"/>
        <v>236511094.92769438</v>
      </c>
    </row>
    <row r="74" spans="1:45" s="187" customFormat="1" ht="37.5" customHeight="1">
      <c r="A74" s="176">
        <v>1072</v>
      </c>
      <c r="B74" s="177">
        <v>72</v>
      </c>
      <c r="C74" s="215">
        <v>30.5</v>
      </c>
      <c r="D74" s="199" t="s">
        <v>198</v>
      </c>
      <c r="E74" s="179">
        <v>1</v>
      </c>
      <c r="F74" s="178" t="str">
        <f t="shared" si="15"/>
        <v>مرد</v>
      </c>
      <c r="G74" s="178"/>
      <c r="H74" s="180"/>
      <c r="I74" s="178"/>
      <c r="J74" s="178"/>
      <c r="K74" s="180"/>
      <c r="L74" s="180"/>
      <c r="M74" s="180"/>
      <c r="N74" s="178">
        <f t="shared" si="16"/>
        <v>2</v>
      </c>
      <c r="O74" s="178" t="str">
        <f t="shared" si="12"/>
        <v>متاهل</v>
      </c>
      <c r="P74" s="178">
        <f t="shared" si="17"/>
        <v>0</v>
      </c>
      <c r="Q74" s="178"/>
      <c r="R74" s="178"/>
      <c r="S74" s="178"/>
      <c r="T74" s="203" t="s">
        <v>317</v>
      </c>
      <c r="U74" s="181"/>
      <c r="V74" s="182"/>
      <c r="W74" s="188"/>
      <c r="X74" s="184"/>
      <c r="Y74" s="184"/>
      <c r="Z74" s="185"/>
      <c r="AA74" s="185"/>
      <c r="AB74" s="185"/>
      <c r="AC74" s="206">
        <v>3741160.1333333333</v>
      </c>
      <c r="AD74" s="186">
        <f t="shared" si="13"/>
        <v>112234804</v>
      </c>
      <c r="AE74" s="185">
        <v>9000000</v>
      </c>
      <c r="AF74" s="206">
        <v>0</v>
      </c>
      <c r="AG74" s="206">
        <v>22000000</v>
      </c>
      <c r="AH74" s="206">
        <v>5000000</v>
      </c>
      <c r="AI74" s="186">
        <f t="shared" si="18"/>
        <v>36000000</v>
      </c>
      <c r="AJ74" s="211">
        <f t="shared" si="14"/>
        <v>148234804</v>
      </c>
      <c r="AK74" s="212"/>
      <c r="AL74" s="209"/>
      <c r="AM74" s="185">
        <v>0</v>
      </c>
      <c r="AN74" s="185">
        <v>0</v>
      </c>
      <c r="AO74" s="185"/>
      <c r="AP74" s="185">
        <f t="shared" si="19"/>
        <v>0</v>
      </c>
      <c r="AQ74" s="185">
        <f t="shared" si="20"/>
        <v>0</v>
      </c>
      <c r="AR74" s="185"/>
      <c r="AS74" s="187">
        <f t="shared" si="21"/>
        <v>148234804</v>
      </c>
    </row>
    <row r="75" spans="1:45" s="187" customFormat="1" ht="37.5" customHeight="1">
      <c r="A75" s="176">
        <v>1073</v>
      </c>
      <c r="B75" s="177">
        <v>73</v>
      </c>
      <c r="C75" s="215">
        <v>30.5</v>
      </c>
      <c r="D75" s="199" t="s">
        <v>199</v>
      </c>
      <c r="E75" s="179">
        <v>1</v>
      </c>
      <c r="F75" s="178" t="str">
        <f t="shared" si="15"/>
        <v>مرد</v>
      </c>
      <c r="G75" s="178"/>
      <c r="H75" s="180"/>
      <c r="I75" s="178"/>
      <c r="J75" s="178"/>
      <c r="K75" s="180"/>
      <c r="L75" s="180"/>
      <c r="M75" s="180"/>
      <c r="N75" s="178">
        <f t="shared" si="16"/>
        <v>2</v>
      </c>
      <c r="O75" s="178" t="str">
        <f t="shared" si="12"/>
        <v>متاهل</v>
      </c>
      <c r="P75" s="178">
        <f t="shared" si="17"/>
        <v>2</v>
      </c>
      <c r="Q75" s="178"/>
      <c r="R75" s="178"/>
      <c r="S75" s="178"/>
      <c r="T75" s="203" t="s">
        <v>317</v>
      </c>
      <c r="U75" s="181"/>
      <c r="V75" s="182"/>
      <c r="W75" s="188"/>
      <c r="X75" s="184"/>
      <c r="Y75" s="184"/>
      <c r="Z75" s="185"/>
      <c r="AA75" s="185"/>
      <c r="AB75" s="185"/>
      <c r="AC75" s="206">
        <v>4676735.0999999996</v>
      </c>
      <c r="AD75" s="186">
        <f t="shared" si="13"/>
        <v>140302053</v>
      </c>
      <c r="AE75" s="185">
        <v>9000000</v>
      </c>
      <c r="AF75" s="206">
        <v>20781936</v>
      </c>
      <c r="AG75" s="206">
        <v>22000000</v>
      </c>
      <c r="AH75" s="206">
        <v>5000000</v>
      </c>
      <c r="AI75" s="186">
        <f t="shared" si="18"/>
        <v>56781936</v>
      </c>
      <c r="AJ75" s="211">
        <f t="shared" si="14"/>
        <v>197083989</v>
      </c>
      <c r="AK75" s="212"/>
      <c r="AL75" s="209"/>
      <c r="AM75" s="185">
        <v>0</v>
      </c>
      <c r="AN75" s="185">
        <v>0</v>
      </c>
      <c r="AO75" s="185"/>
      <c r="AP75" s="185">
        <f t="shared" si="19"/>
        <v>0</v>
      </c>
      <c r="AQ75" s="185">
        <f t="shared" si="20"/>
        <v>0</v>
      </c>
      <c r="AR75" s="185"/>
      <c r="AS75" s="187">
        <f t="shared" si="21"/>
        <v>197083989</v>
      </c>
    </row>
    <row r="76" spans="1:45" s="187" customFormat="1" ht="37.5" customHeight="1">
      <c r="A76" s="176">
        <v>1074</v>
      </c>
      <c r="B76" s="177">
        <v>74</v>
      </c>
      <c r="C76" s="215">
        <v>30.5</v>
      </c>
      <c r="D76" s="199" t="s">
        <v>200</v>
      </c>
      <c r="E76" s="179">
        <v>1</v>
      </c>
      <c r="F76" s="178" t="str">
        <f t="shared" si="15"/>
        <v>مرد</v>
      </c>
      <c r="G76" s="178"/>
      <c r="H76" s="180"/>
      <c r="I76" s="178"/>
      <c r="J76" s="178"/>
      <c r="K76" s="180"/>
      <c r="L76" s="180"/>
      <c r="M76" s="180"/>
      <c r="N76" s="178">
        <f t="shared" si="16"/>
        <v>2</v>
      </c>
      <c r="O76" s="178" t="str">
        <f t="shared" si="12"/>
        <v>متاهل</v>
      </c>
      <c r="P76" s="178">
        <f t="shared" si="17"/>
        <v>3</v>
      </c>
      <c r="Q76" s="178"/>
      <c r="R76" s="178"/>
      <c r="S76" s="178"/>
      <c r="T76" s="203" t="s">
        <v>317</v>
      </c>
      <c r="U76" s="181"/>
      <c r="V76" s="182"/>
      <c r="W76" s="183"/>
      <c r="X76" s="184"/>
      <c r="Y76" s="184"/>
      <c r="Z76" s="185"/>
      <c r="AA76" s="185"/>
      <c r="AB76" s="185"/>
      <c r="AC76" s="206">
        <v>4044355.9</v>
      </c>
      <c r="AD76" s="186">
        <f t="shared" si="13"/>
        <v>121330677</v>
      </c>
      <c r="AE76" s="185">
        <v>9000000</v>
      </c>
      <c r="AF76" s="206">
        <v>31172904</v>
      </c>
      <c r="AG76" s="206">
        <v>22000000</v>
      </c>
      <c r="AH76" s="206">
        <v>5000000</v>
      </c>
      <c r="AI76" s="186">
        <f t="shared" si="18"/>
        <v>67172904</v>
      </c>
      <c r="AJ76" s="211">
        <f t="shared" si="14"/>
        <v>188503581</v>
      </c>
      <c r="AK76" s="212">
        <v>62</v>
      </c>
      <c r="AL76" s="209"/>
      <c r="AM76" s="185">
        <v>0</v>
      </c>
      <c r="AN76" s="185">
        <v>0</v>
      </c>
      <c r="AO76" s="185"/>
      <c r="AP76" s="185">
        <f t="shared" si="19"/>
        <v>47892236.305593446</v>
      </c>
      <c r="AQ76" s="185">
        <f t="shared" si="20"/>
        <v>0</v>
      </c>
      <c r="AR76" s="185"/>
      <c r="AS76" s="187">
        <f t="shared" si="21"/>
        <v>236395817.30559343</v>
      </c>
    </row>
    <row r="77" spans="1:45" s="187" customFormat="1" ht="37.5" customHeight="1">
      <c r="A77" s="176">
        <v>1075</v>
      </c>
      <c r="B77" s="177">
        <v>75</v>
      </c>
      <c r="C77" s="215">
        <v>30.5</v>
      </c>
      <c r="D77" s="199" t="s">
        <v>201</v>
      </c>
      <c r="E77" s="179">
        <v>1</v>
      </c>
      <c r="F77" s="178" t="str">
        <f t="shared" si="15"/>
        <v>مرد</v>
      </c>
      <c r="G77" s="178"/>
      <c r="H77" s="180"/>
      <c r="I77" s="178"/>
      <c r="J77" s="178"/>
      <c r="K77" s="180"/>
      <c r="L77" s="180"/>
      <c r="M77" s="178"/>
      <c r="N77" s="178">
        <f t="shared" si="16"/>
        <v>2</v>
      </c>
      <c r="O77" s="178" t="str">
        <f t="shared" si="12"/>
        <v>متاهل</v>
      </c>
      <c r="P77" s="178">
        <f t="shared" si="17"/>
        <v>2</v>
      </c>
      <c r="Q77" s="178"/>
      <c r="R77" s="178"/>
      <c r="S77" s="178"/>
      <c r="T77" s="203" t="s">
        <v>317</v>
      </c>
      <c r="U77" s="181"/>
      <c r="V77" s="182"/>
      <c r="W77" s="188"/>
      <c r="X77" s="184"/>
      <c r="Y77" s="184"/>
      <c r="Z77" s="185"/>
      <c r="AA77" s="185"/>
      <c r="AB77" s="185"/>
      <c r="AC77" s="206">
        <v>4865711.3</v>
      </c>
      <c r="AD77" s="186">
        <f t="shared" si="13"/>
        <v>145971339</v>
      </c>
      <c r="AE77" s="185">
        <v>9000000</v>
      </c>
      <c r="AF77" s="206">
        <v>20781936</v>
      </c>
      <c r="AG77" s="206">
        <v>22000000</v>
      </c>
      <c r="AH77" s="206">
        <v>5000000</v>
      </c>
      <c r="AI77" s="186">
        <f t="shared" si="18"/>
        <v>56781936</v>
      </c>
      <c r="AJ77" s="211">
        <f t="shared" si="14"/>
        <v>202753275</v>
      </c>
      <c r="AK77" s="212">
        <v>44</v>
      </c>
      <c r="AL77" s="209">
        <v>32</v>
      </c>
      <c r="AM77" s="185">
        <v>0</v>
      </c>
      <c r="AN77" s="185">
        <v>14862536</v>
      </c>
      <c r="AO77" s="185">
        <v>0</v>
      </c>
      <c r="AP77" s="185">
        <f t="shared" si="19"/>
        <v>40890561.538881302</v>
      </c>
      <c r="AQ77" s="185">
        <f t="shared" si="20"/>
        <v>41634026.294133693</v>
      </c>
      <c r="AR77" s="185"/>
      <c r="AS77" s="187">
        <f t="shared" si="21"/>
        <v>300140398.83301497</v>
      </c>
    </row>
    <row r="78" spans="1:45" s="187" customFormat="1" ht="37.5" customHeight="1">
      <c r="A78" s="176">
        <v>1076</v>
      </c>
      <c r="B78" s="177">
        <v>76</v>
      </c>
      <c r="C78" s="215">
        <v>30.5</v>
      </c>
      <c r="D78" s="199" t="s">
        <v>202</v>
      </c>
      <c r="E78" s="179">
        <v>1</v>
      </c>
      <c r="F78" s="178" t="str">
        <f t="shared" si="15"/>
        <v>مرد</v>
      </c>
      <c r="G78" s="178"/>
      <c r="H78" s="180"/>
      <c r="I78" s="178"/>
      <c r="J78" s="178"/>
      <c r="K78" s="180"/>
      <c r="L78" s="180"/>
      <c r="M78" s="180"/>
      <c r="N78" s="178">
        <f t="shared" si="16"/>
        <v>2</v>
      </c>
      <c r="O78" s="178" t="str">
        <f>IF(N78=1,"متأهل","مجرد")</f>
        <v>مجرد</v>
      </c>
      <c r="P78" s="178">
        <f t="shared" si="17"/>
        <v>1</v>
      </c>
      <c r="Q78" s="178"/>
      <c r="R78" s="178"/>
      <c r="S78" s="178"/>
      <c r="T78" s="203" t="s">
        <v>317</v>
      </c>
      <c r="U78" s="181"/>
      <c r="V78" s="182"/>
      <c r="W78" s="183"/>
      <c r="X78" s="184"/>
      <c r="Y78" s="184"/>
      <c r="Z78" s="185"/>
      <c r="AA78" s="185"/>
      <c r="AB78" s="185"/>
      <c r="AC78" s="206">
        <v>4865711.3</v>
      </c>
      <c r="AD78" s="186">
        <f t="shared" si="13"/>
        <v>145971339</v>
      </c>
      <c r="AE78" s="185">
        <v>9000000</v>
      </c>
      <c r="AF78" s="206">
        <v>10390968</v>
      </c>
      <c r="AG78" s="206">
        <v>22000000</v>
      </c>
      <c r="AH78" s="206">
        <v>5000000</v>
      </c>
      <c r="AI78" s="186">
        <f t="shared" si="18"/>
        <v>46390968</v>
      </c>
      <c r="AJ78" s="211">
        <f t="shared" si="14"/>
        <v>192362307</v>
      </c>
      <c r="AK78" s="212">
        <v>78</v>
      </c>
      <c r="AL78" s="209">
        <v>32</v>
      </c>
      <c r="AM78" s="185">
        <v>0</v>
      </c>
      <c r="AN78" s="185">
        <v>22758259</v>
      </c>
      <c r="AO78" s="185">
        <v>0</v>
      </c>
      <c r="AP78" s="185">
        <f t="shared" si="19"/>
        <v>72487813.637107775</v>
      </c>
      <c r="AQ78" s="185">
        <f t="shared" si="20"/>
        <v>41634026.294133693</v>
      </c>
      <c r="AR78" s="185"/>
      <c r="AS78" s="187">
        <f t="shared" si="21"/>
        <v>329242405.93124151</v>
      </c>
    </row>
    <row r="79" spans="1:45" s="187" customFormat="1" ht="37.5" customHeight="1">
      <c r="A79" s="176">
        <v>1077</v>
      </c>
      <c r="B79" s="177">
        <v>77</v>
      </c>
      <c r="C79" s="215">
        <v>30.5</v>
      </c>
      <c r="D79" s="199" t="s">
        <v>203</v>
      </c>
      <c r="E79" s="179">
        <v>1</v>
      </c>
      <c r="F79" s="178" t="str">
        <f t="shared" si="15"/>
        <v>مرد</v>
      </c>
      <c r="G79" s="178"/>
      <c r="H79" s="180"/>
      <c r="I79" s="178"/>
      <c r="J79" s="178"/>
      <c r="K79" s="180"/>
      <c r="L79" s="180"/>
      <c r="M79" s="180"/>
      <c r="N79" s="178">
        <f t="shared" si="16"/>
        <v>2</v>
      </c>
      <c r="O79" s="178" t="str">
        <f>IF(N79=1,"متأهل","مجرد")</f>
        <v>مجرد</v>
      </c>
      <c r="P79" s="178">
        <f t="shared" si="17"/>
        <v>1</v>
      </c>
      <c r="Q79" s="178"/>
      <c r="R79" s="178"/>
      <c r="S79" s="178"/>
      <c r="T79" s="203" t="s">
        <v>317</v>
      </c>
      <c r="U79" s="181"/>
      <c r="V79" s="182"/>
      <c r="W79" s="183"/>
      <c r="X79" s="184"/>
      <c r="Y79" s="184"/>
      <c r="Z79" s="185"/>
      <c r="AA79" s="185"/>
      <c r="AB79" s="185"/>
      <c r="AC79" s="206">
        <v>4007044.1666666665</v>
      </c>
      <c r="AD79" s="186">
        <f t="shared" si="13"/>
        <v>120211325</v>
      </c>
      <c r="AE79" s="185">
        <v>9000000</v>
      </c>
      <c r="AF79" s="206">
        <v>10390968</v>
      </c>
      <c r="AG79" s="206">
        <v>22000000</v>
      </c>
      <c r="AH79" s="206">
        <v>5000000</v>
      </c>
      <c r="AI79" s="186">
        <f t="shared" si="18"/>
        <v>46390968</v>
      </c>
      <c r="AJ79" s="211">
        <f t="shared" si="14"/>
        <v>166602293</v>
      </c>
      <c r="AK79" s="212"/>
      <c r="AL79" s="209"/>
      <c r="AM79" s="185">
        <v>0</v>
      </c>
      <c r="AN79" s="185">
        <v>0</v>
      </c>
      <c r="AO79" s="185">
        <v>0</v>
      </c>
      <c r="AP79" s="185">
        <f t="shared" si="19"/>
        <v>0</v>
      </c>
      <c r="AQ79" s="185">
        <f t="shared" si="20"/>
        <v>0</v>
      </c>
      <c r="AR79" s="185"/>
      <c r="AS79" s="187">
        <f t="shared" si="21"/>
        <v>166602293</v>
      </c>
    </row>
    <row r="80" spans="1:45" s="187" customFormat="1" ht="37.5" customHeight="1">
      <c r="A80" s="176">
        <v>1078</v>
      </c>
      <c r="B80" s="177">
        <v>78</v>
      </c>
      <c r="C80" s="215">
        <v>30.5</v>
      </c>
      <c r="D80" s="199" t="s">
        <v>204</v>
      </c>
      <c r="E80" s="179">
        <v>1</v>
      </c>
      <c r="F80" s="178" t="str">
        <f t="shared" si="15"/>
        <v>مرد</v>
      </c>
      <c r="G80" s="178"/>
      <c r="H80" s="180"/>
      <c r="I80" s="178"/>
      <c r="J80" s="178"/>
      <c r="K80" s="180"/>
      <c r="L80" s="180"/>
      <c r="M80" s="180"/>
      <c r="N80" s="178">
        <f t="shared" si="16"/>
        <v>2</v>
      </c>
      <c r="O80" s="178" t="str">
        <f>IF(N80=1,"مجرد","متاهل")</f>
        <v>متاهل</v>
      </c>
      <c r="P80" s="178">
        <f t="shared" si="17"/>
        <v>1</v>
      </c>
      <c r="Q80" s="178"/>
      <c r="R80" s="178"/>
      <c r="S80" s="178"/>
      <c r="T80" s="203" t="s">
        <v>317</v>
      </c>
      <c r="U80" s="181"/>
      <c r="V80" s="182"/>
      <c r="W80" s="183"/>
      <c r="X80" s="184"/>
      <c r="Y80" s="184"/>
      <c r="Z80" s="185"/>
      <c r="AA80" s="185"/>
      <c r="AB80" s="185"/>
      <c r="AC80" s="206">
        <v>4742602.7</v>
      </c>
      <c r="AD80" s="186">
        <f t="shared" si="13"/>
        <v>142278081</v>
      </c>
      <c r="AE80" s="185">
        <v>9000000</v>
      </c>
      <c r="AF80" s="206">
        <v>10390968</v>
      </c>
      <c r="AG80" s="206">
        <v>22000000</v>
      </c>
      <c r="AH80" s="206">
        <v>5000000</v>
      </c>
      <c r="AI80" s="186">
        <f t="shared" si="18"/>
        <v>46390968</v>
      </c>
      <c r="AJ80" s="211">
        <f t="shared" si="14"/>
        <v>188669049</v>
      </c>
      <c r="AK80" s="212">
        <v>64</v>
      </c>
      <c r="AL80" s="209">
        <v>36</v>
      </c>
      <c r="AM80" s="185">
        <v>0</v>
      </c>
      <c r="AN80" s="185">
        <v>0</v>
      </c>
      <c r="AO80" s="185">
        <v>0</v>
      </c>
      <c r="AP80" s="185">
        <f t="shared" si="19"/>
        <v>57972333.140518419</v>
      </c>
      <c r="AQ80" s="185">
        <f t="shared" si="20"/>
        <v>45653212.348158255</v>
      </c>
      <c r="AR80" s="185"/>
      <c r="AS80" s="187">
        <f t="shared" si="21"/>
        <v>292294594.48867667</v>
      </c>
    </row>
    <row r="81" spans="1:45" s="187" customFormat="1" ht="37.5" customHeight="1">
      <c r="A81" s="176">
        <v>1079</v>
      </c>
      <c r="B81" s="177">
        <v>79</v>
      </c>
      <c r="C81" s="215">
        <v>30.5</v>
      </c>
      <c r="D81" s="199" t="s">
        <v>205</v>
      </c>
      <c r="E81" s="179">
        <v>1</v>
      </c>
      <c r="F81" s="178" t="str">
        <f t="shared" si="15"/>
        <v>مرد</v>
      </c>
      <c r="G81" s="178"/>
      <c r="H81" s="180"/>
      <c r="I81" s="178"/>
      <c r="J81" s="178"/>
      <c r="K81" s="180"/>
      <c r="L81" s="180"/>
      <c r="M81" s="180"/>
      <c r="N81" s="178">
        <f t="shared" si="16"/>
        <v>2</v>
      </c>
      <c r="O81" s="178" t="str">
        <f>IF(N81=1,"مجرد","متاهل")</f>
        <v>متاهل</v>
      </c>
      <c r="P81" s="178">
        <f t="shared" si="17"/>
        <v>1</v>
      </c>
      <c r="Q81" s="178"/>
      <c r="R81" s="178"/>
      <c r="S81" s="178"/>
      <c r="T81" s="203" t="s">
        <v>317</v>
      </c>
      <c r="U81" s="181"/>
      <c r="V81" s="182"/>
      <c r="W81" s="183"/>
      <c r="X81" s="184"/>
      <c r="Y81" s="184"/>
      <c r="Z81" s="185"/>
      <c r="AA81" s="185"/>
      <c r="AB81" s="185"/>
      <c r="AC81" s="206">
        <v>3918327.5666666669</v>
      </c>
      <c r="AD81" s="186">
        <f t="shared" si="13"/>
        <v>117549827</v>
      </c>
      <c r="AE81" s="185">
        <v>9000000</v>
      </c>
      <c r="AF81" s="206">
        <v>10390968</v>
      </c>
      <c r="AG81" s="206">
        <v>22000000</v>
      </c>
      <c r="AH81" s="206">
        <v>5000000</v>
      </c>
      <c r="AI81" s="186">
        <f t="shared" si="18"/>
        <v>46390968</v>
      </c>
      <c r="AJ81" s="211">
        <f t="shared" si="14"/>
        <v>163940795</v>
      </c>
      <c r="AK81" s="212"/>
      <c r="AL81" s="209"/>
      <c r="AM81" s="185">
        <v>0</v>
      </c>
      <c r="AN81" s="185">
        <v>0</v>
      </c>
      <c r="AO81" s="185">
        <v>0</v>
      </c>
      <c r="AP81" s="185">
        <f t="shared" si="19"/>
        <v>0</v>
      </c>
      <c r="AQ81" s="185">
        <f t="shared" si="20"/>
        <v>0</v>
      </c>
      <c r="AR81" s="185"/>
      <c r="AS81" s="187">
        <f t="shared" si="21"/>
        <v>163940795</v>
      </c>
    </row>
    <row r="82" spans="1:45" s="187" customFormat="1" ht="37.5" customHeight="1">
      <c r="A82" s="176">
        <v>1080</v>
      </c>
      <c r="B82" s="177">
        <v>80</v>
      </c>
      <c r="C82" s="215">
        <v>30.5</v>
      </c>
      <c r="D82" s="199" t="s">
        <v>206</v>
      </c>
      <c r="E82" s="179">
        <v>1</v>
      </c>
      <c r="F82" s="178" t="str">
        <f t="shared" si="15"/>
        <v>مرد</v>
      </c>
      <c r="G82" s="178"/>
      <c r="H82" s="180"/>
      <c r="I82" s="178"/>
      <c r="J82" s="178"/>
      <c r="K82" s="180"/>
      <c r="L82" s="180"/>
      <c r="M82" s="180"/>
      <c r="N82" s="178">
        <f t="shared" si="16"/>
        <v>2</v>
      </c>
      <c r="O82" s="178" t="str">
        <f>IF(N82=1,"مجرد","متاهل")</f>
        <v>متاهل</v>
      </c>
      <c r="P82" s="178">
        <f t="shared" si="17"/>
        <v>2</v>
      </c>
      <c r="Q82" s="178"/>
      <c r="R82" s="178"/>
      <c r="S82" s="178"/>
      <c r="T82" s="203" t="s">
        <v>317</v>
      </c>
      <c r="U82" s="181"/>
      <c r="V82" s="182"/>
      <c r="W82" s="188"/>
      <c r="X82" s="184"/>
      <c r="Y82" s="184"/>
      <c r="Z82" s="185"/>
      <c r="AA82" s="185"/>
      <c r="AB82" s="185"/>
      <c r="AC82" s="206">
        <v>4676735.0999999996</v>
      </c>
      <c r="AD82" s="186">
        <f t="shared" si="13"/>
        <v>140302053</v>
      </c>
      <c r="AE82" s="185">
        <v>9000000</v>
      </c>
      <c r="AF82" s="206">
        <v>20781936</v>
      </c>
      <c r="AG82" s="206">
        <v>22000000</v>
      </c>
      <c r="AH82" s="206">
        <v>5000000</v>
      </c>
      <c r="AI82" s="186">
        <f t="shared" si="18"/>
        <v>56781936</v>
      </c>
      <c r="AJ82" s="211">
        <f t="shared" si="14"/>
        <v>197083989</v>
      </c>
      <c r="AK82" s="212"/>
      <c r="AL82" s="209"/>
      <c r="AM82" s="185">
        <v>0</v>
      </c>
      <c r="AN82" s="185">
        <v>0</v>
      </c>
      <c r="AO82" s="185"/>
      <c r="AP82" s="185">
        <f t="shared" si="19"/>
        <v>0</v>
      </c>
      <c r="AQ82" s="185">
        <f t="shared" si="20"/>
        <v>0</v>
      </c>
      <c r="AR82" s="185"/>
      <c r="AS82" s="187">
        <f t="shared" si="21"/>
        <v>197083989</v>
      </c>
    </row>
    <row r="83" spans="1:45" s="187" customFormat="1" ht="37.5" customHeight="1">
      <c r="A83" s="176">
        <v>1081</v>
      </c>
      <c r="B83" s="177">
        <v>81</v>
      </c>
      <c r="C83" s="215">
        <v>30.5</v>
      </c>
      <c r="D83" s="199" t="s">
        <v>207</v>
      </c>
      <c r="E83" s="179">
        <v>1</v>
      </c>
      <c r="F83" s="178" t="str">
        <f t="shared" si="15"/>
        <v>مرد</v>
      </c>
      <c r="G83" s="178"/>
      <c r="H83" s="180"/>
      <c r="I83" s="178"/>
      <c r="J83" s="178"/>
      <c r="K83" s="180"/>
      <c r="L83" s="180"/>
      <c r="M83" s="180"/>
      <c r="N83" s="178">
        <f t="shared" si="16"/>
        <v>2</v>
      </c>
      <c r="O83" s="178" t="str">
        <f>IF(N83=1,"مجرد","متاهل")</f>
        <v>متاهل</v>
      </c>
      <c r="P83" s="178">
        <f t="shared" si="17"/>
        <v>2</v>
      </c>
      <c r="Q83" s="178"/>
      <c r="R83" s="178"/>
      <c r="S83" s="178"/>
      <c r="T83" s="203" t="s">
        <v>317</v>
      </c>
      <c r="U83" s="181"/>
      <c r="V83" s="182"/>
      <c r="W83" s="183"/>
      <c r="X83" s="184"/>
      <c r="Y83" s="184"/>
      <c r="Z83" s="185"/>
      <c r="AA83" s="185"/>
      <c r="AB83" s="185"/>
      <c r="AC83" s="206">
        <v>3781536.9666666668</v>
      </c>
      <c r="AD83" s="186">
        <f t="shared" si="13"/>
        <v>113446109</v>
      </c>
      <c r="AE83" s="185">
        <v>9000000</v>
      </c>
      <c r="AF83" s="206">
        <v>20781936</v>
      </c>
      <c r="AG83" s="206">
        <v>22000000</v>
      </c>
      <c r="AH83" s="206">
        <v>5000000</v>
      </c>
      <c r="AI83" s="186">
        <f t="shared" si="18"/>
        <v>56781936</v>
      </c>
      <c r="AJ83" s="211">
        <f t="shared" si="14"/>
        <v>170228045</v>
      </c>
      <c r="AK83" s="212"/>
      <c r="AL83" s="209"/>
      <c r="AM83" s="185">
        <v>0</v>
      </c>
      <c r="AN83" s="185">
        <v>0</v>
      </c>
      <c r="AO83" s="185"/>
      <c r="AP83" s="185">
        <f t="shared" si="19"/>
        <v>0</v>
      </c>
      <c r="AQ83" s="185">
        <f t="shared" si="20"/>
        <v>0</v>
      </c>
      <c r="AR83" s="185"/>
      <c r="AS83" s="187">
        <f t="shared" si="21"/>
        <v>170228045</v>
      </c>
    </row>
    <row r="84" spans="1:45" s="187" customFormat="1" ht="37.5" customHeight="1">
      <c r="A84" s="176">
        <v>1082</v>
      </c>
      <c r="B84" s="177">
        <v>82</v>
      </c>
      <c r="C84" s="215">
        <v>30.5</v>
      </c>
      <c r="D84" s="199" t="s">
        <v>208</v>
      </c>
      <c r="E84" s="179">
        <v>1</v>
      </c>
      <c r="F84" s="178" t="str">
        <f t="shared" si="15"/>
        <v>مرد</v>
      </c>
      <c r="G84" s="178"/>
      <c r="H84" s="180"/>
      <c r="I84" s="178"/>
      <c r="J84" s="178"/>
      <c r="K84" s="180"/>
      <c r="L84" s="180"/>
      <c r="M84" s="180"/>
      <c r="N84" s="178">
        <f t="shared" si="16"/>
        <v>2</v>
      </c>
      <c r="O84" s="178" t="str">
        <f>IF(N84=1,"مجرد","متاهل")</f>
        <v>متاهل</v>
      </c>
      <c r="P84" s="178">
        <f t="shared" si="17"/>
        <v>2</v>
      </c>
      <c r="Q84" s="178"/>
      <c r="R84" s="178"/>
      <c r="S84" s="178"/>
      <c r="T84" s="203" t="s">
        <v>317</v>
      </c>
      <c r="U84" s="181"/>
      <c r="V84" s="182"/>
      <c r="W84" s="183"/>
      <c r="X84" s="184"/>
      <c r="Y84" s="184"/>
      <c r="Z84" s="185"/>
      <c r="AA84" s="185"/>
      <c r="AB84" s="185"/>
      <c r="AC84" s="206">
        <v>4676735.0999999996</v>
      </c>
      <c r="AD84" s="186">
        <f t="shared" si="13"/>
        <v>140302053</v>
      </c>
      <c r="AE84" s="185">
        <v>9000000</v>
      </c>
      <c r="AF84" s="206">
        <v>20781936</v>
      </c>
      <c r="AG84" s="206">
        <v>22000000</v>
      </c>
      <c r="AH84" s="206">
        <v>5000000</v>
      </c>
      <c r="AI84" s="186">
        <f t="shared" si="18"/>
        <v>56781936</v>
      </c>
      <c r="AJ84" s="211">
        <f t="shared" si="14"/>
        <v>197083989</v>
      </c>
      <c r="AK84" s="212">
        <v>30</v>
      </c>
      <c r="AL84" s="209">
        <v>39</v>
      </c>
      <c r="AM84" s="185">
        <v>0</v>
      </c>
      <c r="AN84" s="185">
        <v>26784937</v>
      </c>
      <c r="AO84" s="185">
        <v>0</v>
      </c>
      <c r="AP84" s="185">
        <f t="shared" si="19"/>
        <v>26797117.899045017</v>
      </c>
      <c r="AQ84" s="185">
        <f t="shared" si="20"/>
        <v>48770754.576261938</v>
      </c>
      <c r="AR84" s="185"/>
      <c r="AS84" s="187">
        <f t="shared" si="21"/>
        <v>299436798.47530699</v>
      </c>
    </row>
    <row r="85" spans="1:45" s="194" customFormat="1" ht="32.25" customHeight="1">
      <c r="A85" s="176">
        <v>1083</v>
      </c>
      <c r="B85" s="177">
        <v>83</v>
      </c>
      <c r="C85" s="215">
        <v>30.5</v>
      </c>
      <c r="D85" s="199" t="s">
        <v>209</v>
      </c>
      <c r="E85" s="179">
        <v>1</v>
      </c>
      <c r="F85" s="178" t="str">
        <f t="shared" si="15"/>
        <v>مرد</v>
      </c>
      <c r="G85" s="178"/>
      <c r="H85" s="180"/>
      <c r="I85" s="178"/>
      <c r="J85" s="178"/>
      <c r="K85" s="180"/>
      <c r="L85" s="180"/>
      <c r="M85" s="180"/>
      <c r="N85" s="178">
        <f t="shared" si="16"/>
        <v>2</v>
      </c>
      <c r="O85" s="178" t="str">
        <f t="shared" ref="O85" si="22">IF(N85=1,"مجرد","متاهل")</f>
        <v>متاهل</v>
      </c>
      <c r="P85" s="178">
        <f t="shared" si="17"/>
        <v>2</v>
      </c>
      <c r="Q85" s="178"/>
      <c r="R85" s="178"/>
      <c r="S85" s="178"/>
      <c r="T85" s="203" t="s">
        <v>317</v>
      </c>
      <c r="U85" s="181"/>
      <c r="V85" s="182"/>
      <c r="W85" s="183"/>
      <c r="X85" s="184"/>
      <c r="Y85" s="184"/>
      <c r="Z85" s="185"/>
      <c r="AA85" s="185"/>
      <c r="AB85" s="185"/>
      <c r="AC85" s="206">
        <v>4198684.333333333</v>
      </c>
      <c r="AD85" s="186">
        <f t="shared" si="13"/>
        <v>125960529.99999999</v>
      </c>
      <c r="AE85" s="185">
        <v>9000000</v>
      </c>
      <c r="AF85" s="206">
        <v>20781936</v>
      </c>
      <c r="AG85" s="206">
        <v>22000000</v>
      </c>
      <c r="AH85" s="206">
        <v>5000000</v>
      </c>
      <c r="AI85" s="186">
        <f>SUM(AE85:AH85)</f>
        <v>56781936</v>
      </c>
      <c r="AJ85" s="211">
        <f t="shared" si="14"/>
        <v>182742466</v>
      </c>
      <c r="AK85" s="213">
        <v>74</v>
      </c>
      <c r="AL85" s="209">
        <v>36</v>
      </c>
      <c r="AM85" s="185">
        <v>0</v>
      </c>
      <c r="AN85" s="185">
        <v>0</v>
      </c>
      <c r="AO85" s="185"/>
      <c r="AP85" s="185">
        <f t="shared" si="19"/>
        <v>59342932.733060472</v>
      </c>
      <c r="AQ85" s="185">
        <f t="shared" si="20"/>
        <v>40417348.780354694</v>
      </c>
      <c r="AR85" s="181"/>
      <c r="AS85" s="187">
        <f t="shared" si="21"/>
        <v>282502747.51341516</v>
      </c>
    </row>
    <row r="86" spans="1:45" s="187" customFormat="1" ht="37.5" customHeight="1">
      <c r="A86" s="176">
        <v>1084</v>
      </c>
      <c r="B86" s="177">
        <v>84</v>
      </c>
      <c r="C86" s="215">
        <v>30.5</v>
      </c>
      <c r="D86" s="199" t="s">
        <v>210</v>
      </c>
      <c r="E86" s="179">
        <v>1</v>
      </c>
      <c r="F86" s="178" t="str">
        <f t="shared" si="15"/>
        <v>مرد</v>
      </c>
      <c r="G86" s="178"/>
      <c r="H86" s="180"/>
      <c r="I86" s="178"/>
      <c r="J86" s="178"/>
      <c r="K86" s="180"/>
      <c r="L86" s="180"/>
      <c r="M86" s="180"/>
      <c r="N86" s="178">
        <f t="shared" si="16"/>
        <v>2</v>
      </c>
      <c r="O86" s="178" t="str">
        <f>IF(N86=1,"متأهل","مجرد")</f>
        <v>مجرد</v>
      </c>
      <c r="P86" s="178">
        <f t="shared" si="17"/>
        <v>2</v>
      </c>
      <c r="Q86" s="178"/>
      <c r="R86" s="178"/>
      <c r="S86" s="178"/>
      <c r="T86" s="203" t="s">
        <v>317</v>
      </c>
      <c r="U86" s="181"/>
      <c r="V86" s="182"/>
      <c r="W86" s="189"/>
      <c r="X86" s="184"/>
      <c r="Y86" s="184"/>
      <c r="Z86" s="185"/>
      <c r="AA86" s="185"/>
      <c r="AB86" s="185"/>
      <c r="AC86" s="206">
        <v>4032260.1</v>
      </c>
      <c r="AD86" s="186">
        <f t="shared" si="13"/>
        <v>120967803</v>
      </c>
      <c r="AE86" s="185">
        <v>9000000</v>
      </c>
      <c r="AF86" s="206">
        <v>20781936</v>
      </c>
      <c r="AG86" s="206">
        <v>22000000</v>
      </c>
      <c r="AH86" s="206">
        <v>5000000</v>
      </c>
      <c r="AI86" s="186">
        <f t="shared" si="18"/>
        <v>56781936</v>
      </c>
      <c r="AJ86" s="211">
        <f t="shared" si="14"/>
        <v>177749739</v>
      </c>
      <c r="AK86" s="212">
        <v>74</v>
      </c>
      <c r="AL86" s="209">
        <v>36</v>
      </c>
      <c r="AM86" s="185">
        <v>0</v>
      </c>
      <c r="AN86" s="185">
        <v>0</v>
      </c>
      <c r="AO86" s="185">
        <v>0</v>
      </c>
      <c r="AP86" s="185">
        <f t="shared" si="19"/>
        <v>56990743.023192361</v>
      </c>
      <c r="AQ86" s="185">
        <f t="shared" si="20"/>
        <v>38815316.869849935</v>
      </c>
      <c r="AR86" s="185"/>
      <c r="AS86" s="187">
        <f t="shared" si="21"/>
        <v>273555798.89304227</v>
      </c>
    </row>
    <row r="87" spans="1:45" s="187" customFormat="1" ht="37.5" customHeight="1">
      <c r="A87" s="176">
        <v>1085</v>
      </c>
      <c r="B87" s="177">
        <v>85</v>
      </c>
      <c r="C87" s="215">
        <v>30.5</v>
      </c>
      <c r="D87" s="199" t="s">
        <v>211</v>
      </c>
      <c r="E87" s="179">
        <v>1</v>
      </c>
      <c r="F87" s="178" t="str">
        <f t="shared" si="15"/>
        <v>مرد</v>
      </c>
      <c r="G87" s="178"/>
      <c r="H87" s="180"/>
      <c r="I87" s="178"/>
      <c r="J87" s="178"/>
      <c r="K87" s="180"/>
      <c r="L87" s="180"/>
      <c r="M87" s="180"/>
      <c r="N87" s="178">
        <f t="shared" si="16"/>
        <v>2</v>
      </c>
      <c r="O87" s="178" t="str">
        <f t="shared" ref="O87:O116" si="23">IF(N87=1,"مجرد","متاهل")</f>
        <v>متاهل</v>
      </c>
      <c r="P87" s="178">
        <f t="shared" si="17"/>
        <v>1</v>
      </c>
      <c r="Q87" s="178"/>
      <c r="R87" s="178"/>
      <c r="S87" s="178"/>
      <c r="T87" s="203" t="s">
        <v>317</v>
      </c>
      <c r="U87" s="181"/>
      <c r="V87" s="182"/>
      <c r="W87" s="183"/>
      <c r="X87" s="184"/>
      <c r="Y87" s="184"/>
      <c r="Z87" s="185"/>
      <c r="AA87" s="185"/>
      <c r="AB87" s="185"/>
      <c r="AC87" s="206">
        <v>3918327.5666666669</v>
      </c>
      <c r="AD87" s="186">
        <f t="shared" si="13"/>
        <v>117549827</v>
      </c>
      <c r="AE87" s="185">
        <v>9000000</v>
      </c>
      <c r="AF87" s="206">
        <v>10390968</v>
      </c>
      <c r="AG87" s="206">
        <v>22000000</v>
      </c>
      <c r="AH87" s="206">
        <v>5000000</v>
      </c>
      <c r="AI87" s="186">
        <f t="shared" si="18"/>
        <v>46390968</v>
      </c>
      <c r="AJ87" s="211">
        <f t="shared" si="14"/>
        <v>163940795</v>
      </c>
      <c r="AK87" s="212">
        <v>74</v>
      </c>
      <c r="AL87" s="209">
        <v>36</v>
      </c>
      <c r="AM87" s="185">
        <v>0</v>
      </c>
      <c r="AN87" s="185">
        <v>0</v>
      </c>
      <c r="AO87" s="185">
        <v>0</v>
      </c>
      <c r="AP87" s="185">
        <f t="shared" si="19"/>
        <v>55380455.10322874</v>
      </c>
      <c r="AQ87" s="185">
        <f t="shared" si="20"/>
        <v>37718580.232469305</v>
      </c>
      <c r="AR87" s="185"/>
      <c r="AS87" s="187">
        <f t="shared" si="21"/>
        <v>257039830.33569807</v>
      </c>
    </row>
    <row r="88" spans="1:45" s="187" customFormat="1" ht="37.5" customHeight="1">
      <c r="A88" s="176">
        <v>1086</v>
      </c>
      <c r="B88" s="177">
        <v>86</v>
      </c>
      <c r="C88" s="215">
        <v>30.5</v>
      </c>
      <c r="D88" s="199" t="s">
        <v>212</v>
      </c>
      <c r="E88" s="179">
        <v>1</v>
      </c>
      <c r="F88" s="178" t="str">
        <f t="shared" si="15"/>
        <v>مرد</v>
      </c>
      <c r="G88" s="178"/>
      <c r="H88" s="180"/>
      <c r="I88" s="178"/>
      <c r="J88" s="178"/>
      <c r="K88" s="180"/>
      <c r="L88" s="180"/>
      <c r="M88" s="180"/>
      <c r="N88" s="178">
        <f t="shared" si="16"/>
        <v>2</v>
      </c>
      <c r="O88" s="178" t="str">
        <f t="shared" si="23"/>
        <v>متاهل</v>
      </c>
      <c r="P88" s="178">
        <f t="shared" si="17"/>
        <v>0</v>
      </c>
      <c r="Q88" s="178"/>
      <c r="R88" s="178"/>
      <c r="S88" s="178"/>
      <c r="T88" s="203" t="s">
        <v>317</v>
      </c>
      <c r="U88" s="181"/>
      <c r="V88" s="182"/>
      <c r="W88" s="183"/>
      <c r="X88" s="184"/>
      <c r="Y88" s="184"/>
      <c r="Z88" s="185"/>
      <c r="AA88" s="185"/>
      <c r="AB88" s="185"/>
      <c r="AC88" s="206">
        <v>3918327.5666666669</v>
      </c>
      <c r="AD88" s="186">
        <f t="shared" si="13"/>
        <v>117549827</v>
      </c>
      <c r="AE88" s="185">
        <v>9000000</v>
      </c>
      <c r="AF88" s="206">
        <v>0</v>
      </c>
      <c r="AG88" s="206">
        <v>22000000</v>
      </c>
      <c r="AH88" s="206">
        <v>5000000</v>
      </c>
      <c r="AI88" s="186">
        <f t="shared" si="18"/>
        <v>36000000</v>
      </c>
      <c r="AJ88" s="211">
        <f t="shared" si="14"/>
        <v>153549827</v>
      </c>
      <c r="AK88" s="212"/>
      <c r="AL88" s="209"/>
      <c r="AM88" s="185">
        <v>0</v>
      </c>
      <c r="AN88" s="185">
        <v>0</v>
      </c>
      <c r="AO88" s="185">
        <v>0</v>
      </c>
      <c r="AP88" s="185">
        <f t="shared" si="19"/>
        <v>0</v>
      </c>
      <c r="AQ88" s="185">
        <f t="shared" si="20"/>
        <v>0</v>
      </c>
      <c r="AR88" s="185"/>
      <c r="AS88" s="187">
        <f t="shared" si="21"/>
        <v>153549827</v>
      </c>
    </row>
    <row r="89" spans="1:45" s="187" customFormat="1" ht="37.5" customHeight="1">
      <c r="A89" s="176">
        <v>1087</v>
      </c>
      <c r="B89" s="177">
        <v>87</v>
      </c>
      <c r="C89" s="177">
        <v>0</v>
      </c>
      <c r="D89" s="200" t="s">
        <v>213</v>
      </c>
      <c r="E89" s="179">
        <v>1</v>
      </c>
      <c r="F89" s="178" t="str">
        <f t="shared" si="15"/>
        <v>مرد</v>
      </c>
      <c r="G89" s="178"/>
      <c r="H89" s="180"/>
      <c r="I89" s="178"/>
      <c r="J89" s="178"/>
      <c r="K89" s="180"/>
      <c r="L89" s="180"/>
      <c r="M89" s="180"/>
      <c r="N89" s="178">
        <f t="shared" si="16"/>
        <v>1</v>
      </c>
      <c r="O89" s="178" t="str">
        <f t="shared" si="23"/>
        <v>مجرد</v>
      </c>
      <c r="P89" s="178">
        <f t="shared" si="17"/>
        <v>0</v>
      </c>
      <c r="Q89" s="178"/>
      <c r="R89" s="178"/>
      <c r="S89" s="178"/>
      <c r="T89" s="204" t="s">
        <v>317</v>
      </c>
      <c r="U89" s="181"/>
      <c r="V89" s="182"/>
      <c r="W89" s="183"/>
      <c r="X89" s="184"/>
      <c r="Y89" s="184"/>
      <c r="Z89" s="185"/>
      <c r="AA89" s="185"/>
      <c r="AB89" s="185"/>
      <c r="AC89" s="207">
        <v>4044355.9</v>
      </c>
      <c r="AD89" s="186">
        <f t="shared" si="13"/>
        <v>121330677</v>
      </c>
      <c r="AE89" s="185">
        <v>0</v>
      </c>
      <c r="AF89" s="207">
        <v>0</v>
      </c>
      <c r="AG89" s="206">
        <v>0</v>
      </c>
      <c r="AH89" s="207">
        <v>0</v>
      </c>
      <c r="AI89" s="186">
        <f t="shared" si="18"/>
        <v>0</v>
      </c>
      <c r="AJ89" s="211">
        <f t="shared" si="14"/>
        <v>121330677</v>
      </c>
      <c r="AK89" s="212"/>
      <c r="AL89" s="210"/>
      <c r="AM89" s="185">
        <v>18199602</v>
      </c>
      <c r="AN89" s="185">
        <v>0</v>
      </c>
      <c r="AO89" s="185">
        <v>6000000</v>
      </c>
      <c r="AP89" s="185">
        <f t="shared" si="19"/>
        <v>0</v>
      </c>
      <c r="AQ89" s="185">
        <f t="shared" si="20"/>
        <v>0</v>
      </c>
      <c r="AR89" s="185"/>
      <c r="AS89" s="187">
        <f t="shared" si="21"/>
        <v>145530279</v>
      </c>
    </row>
    <row r="90" spans="1:45" s="187" customFormat="1" ht="37.5" customHeight="1">
      <c r="A90" s="176">
        <v>1088</v>
      </c>
      <c r="B90" s="177">
        <v>88</v>
      </c>
      <c r="C90" s="215">
        <v>30.5</v>
      </c>
      <c r="D90" s="199" t="s">
        <v>214</v>
      </c>
      <c r="E90" s="179">
        <v>1</v>
      </c>
      <c r="F90" s="178" t="str">
        <f t="shared" si="15"/>
        <v>مرد</v>
      </c>
      <c r="G90" s="178"/>
      <c r="H90" s="180"/>
      <c r="I90" s="178"/>
      <c r="J90" s="178"/>
      <c r="K90" s="180"/>
      <c r="L90" s="180"/>
      <c r="M90" s="180"/>
      <c r="N90" s="178">
        <f t="shared" si="16"/>
        <v>2</v>
      </c>
      <c r="O90" s="178" t="str">
        <f t="shared" si="23"/>
        <v>متاهل</v>
      </c>
      <c r="P90" s="178">
        <f t="shared" si="17"/>
        <v>2</v>
      </c>
      <c r="Q90" s="178"/>
      <c r="R90" s="178"/>
      <c r="S90" s="178"/>
      <c r="T90" s="203" t="s">
        <v>317</v>
      </c>
      <c r="U90" s="181"/>
      <c r="V90" s="182"/>
      <c r="W90" s="188"/>
      <c r="X90" s="184"/>
      <c r="Y90" s="184"/>
      <c r="Z90" s="185"/>
      <c r="AA90" s="185"/>
      <c r="AB90" s="185"/>
      <c r="AC90" s="206">
        <v>3918327.5666666669</v>
      </c>
      <c r="AD90" s="186">
        <f t="shared" si="13"/>
        <v>117549827</v>
      </c>
      <c r="AE90" s="185">
        <v>9000000</v>
      </c>
      <c r="AF90" s="206">
        <v>20781936</v>
      </c>
      <c r="AG90" s="206">
        <v>22000000</v>
      </c>
      <c r="AH90" s="206">
        <v>5000000</v>
      </c>
      <c r="AI90" s="186">
        <f t="shared" si="18"/>
        <v>56781936</v>
      </c>
      <c r="AJ90" s="211">
        <f t="shared" si="14"/>
        <v>174331763</v>
      </c>
      <c r="AK90" s="212"/>
      <c r="AL90" s="209"/>
      <c r="AM90" s="185">
        <v>0</v>
      </c>
      <c r="AN90" s="185">
        <v>0</v>
      </c>
      <c r="AO90" s="185">
        <v>0</v>
      </c>
      <c r="AP90" s="185">
        <f t="shared" si="19"/>
        <v>0</v>
      </c>
      <c r="AQ90" s="185">
        <f t="shared" si="20"/>
        <v>0</v>
      </c>
      <c r="AR90" s="185"/>
      <c r="AS90" s="187">
        <f t="shared" si="21"/>
        <v>174331763</v>
      </c>
    </row>
    <row r="91" spans="1:45" s="187" customFormat="1" ht="37.5" customHeight="1">
      <c r="A91" s="176">
        <v>1089</v>
      </c>
      <c r="B91" s="177">
        <v>89</v>
      </c>
      <c r="C91" s="215">
        <v>30.5</v>
      </c>
      <c r="D91" s="199" t="s">
        <v>215</v>
      </c>
      <c r="E91" s="179">
        <v>1</v>
      </c>
      <c r="F91" s="178" t="str">
        <f t="shared" si="15"/>
        <v>مرد</v>
      </c>
      <c r="G91" s="178"/>
      <c r="H91" s="180"/>
      <c r="I91" s="178"/>
      <c r="J91" s="178"/>
      <c r="K91" s="180"/>
      <c r="L91" s="180"/>
      <c r="M91" s="180"/>
      <c r="N91" s="178">
        <f t="shared" si="16"/>
        <v>2</v>
      </c>
      <c r="O91" s="178" t="str">
        <f t="shared" si="23"/>
        <v>متاهل</v>
      </c>
      <c r="P91" s="178">
        <f t="shared" si="17"/>
        <v>0</v>
      </c>
      <c r="Q91" s="178"/>
      <c r="R91" s="178"/>
      <c r="S91" s="178"/>
      <c r="T91" s="203" t="s">
        <v>317</v>
      </c>
      <c r="U91" s="181"/>
      <c r="V91" s="182"/>
      <c r="W91" s="183"/>
      <c r="X91" s="184"/>
      <c r="Y91" s="184"/>
      <c r="Z91" s="185"/>
      <c r="AA91" s="185"/>
      <c r="AB91" s="185"/>
      <c r="AC91" s="206">
        <v>3918327.5666666669</v>
      </c>
      <c r="AD91" s="186">
        <f t="shared" si="13"/>
        <v>117549827</v>
      </c>
      <c r="AE91" s="185">
        <v>9000000</v>
      </c>
      <c r="AF91" s="206">
        <v>0</v>
      </c>
      <c r="AG91" s="206">
        <v>22000000</v>
      </c>
      <c r="AH91" s="206">
        <v>5000000</v>
      </c>
      <c r="AI91" s="186">
        <f t="shared" si="18"/>
        <v>36000000</v>
      </c>
      <c r="AJ91" s="211">
        <f t="shared" si="14"/>
        <v>153549827</v>
      </c>
      <c r="AK91" s="212"/>
      <c r="AL91" s="209"/>
      <c r="AM91" s="185">
        <v>0</v>
      </c>
      <c r="AN91" s="185">
        <v>0</v>
      </c>
      <c r="AO91" s="185">
        <v>0</v>
      </c>
      <c r="AP91" s="185">
        <f t="shared" si="19"/>
        <v>0</v>
      </c>
      <c r="AQ91" s="185">
        <f t="shared" si="20"/>
        <v>0</v>
      </c>
      <c r="AR91" s="185"/>
      <c r="AS91" s="187">
        <f t="shared" si="21"/>
        <v>153549827</v>
      </c>
    </row>
    <row r="92" spans="1:45" s="187" customFormat="1" ht="37.5" customHeight="1">
      <c r="A92" s="176">
        <v>1090</v>
      </c>
      <c r="B92" s="177">
        <v>90</v>
      </c>
      <c r="C92" s="215">
        <v>30.5</v>
      </c>
      <c r="D92" s="199" t="s">
        <v>216</v>
      </c>
      <c r="E92" s="179">
        <v>1</v>
      </c>
      <c r="F92" s="178" t="str">
        <f t="shared" si="15"/>
        <v>مرد</v>
      </c>
      <c r="G92" s="178"/>
      <c r="H92" s="180"/>
      <c r="I92" s="178"/>
      <c r="J92" s="178"/>
      <c r="K92" s="180"/>
      <c r="L92" s="180"/>
      <c r="M92" s="180"/>
      <c r="N92" s="178">
        <f t="shared" si="16"/>
        <v>2</v>
      </c>
      <c r="O92" s="178" t="str">
        <f t="shared" si="23"/>
        <v>متاهل</v>
      </c>
      <c r="P92" s="178">
        <f t="shared" si="17"/>
        <v>3</v>
      </c>
      <c r="Q92" s="178"/>
      <c r="R92" s="178"/>
      <c r="S92" s="178"/>
      <c r="T92" s="203" t="s">
        <v>317</v>
      </c>
      <c r="U92" s="181"/>
      <c r="V92" s="182"/>
      <c r="W92" s="183"/>
      <c r="X92" s="184"/>
      <c r="Y92" s="184"/>
      <c r="Z92" s="185"/>
      <c r="AA92" s="185"/>
      <c r="AB92" s="185"/>
      <c r="AC92" s="206">
        <v>3781536.9666666668</v>
      </c>
      <c r="AD92" s="186">
        <f t="shared" si="13"/>
        <v>113446109</v>
      </c>
      <c r="AE92" s="185">
        <v>9000000</v>
      </c>
      <c r="AF92" s="206">
        <v>31172904</v>
      </c>
      <c r="AG92" s="206">
        <v>22000000</v>
      </c>
      <c r="AH92" s="206">
        <v>5000000</v>
      </c>
      <c r="AI92" s="186">
        <f t="shared" si="18"/>
        <v>67172904</v>
      </c>
      <c r="AJ92" s="211">
        <f t="shared" si="14"/>
        <v>180619013</v>
      </c>
      <c r="AK92" s="212"/>
      <c r="AL92" s="209"/>
      <c r="AM92" s="185">
        <v>0</v>
      </c>
      <c r="AN92" s="185">
        <v>0</v>
      </c>
      <c r="AO92" s="185">
        <v>0</v>
      </c>
      <c r="AP92" s="185">
        <f t="shared" si="19"/>
        <v>0</v>
      </c>
      <c r="AQ92" s="185">
        <f t="shared" si="20"/>
        <v>0</v>
      </c>
      <c r="AR92" s="185"/>
      <c r="AS92" s="187">
        <f t="shared" si="21"/>
        <v>180619013</v>
      </c>
    </row>
    <row r="93" spans="1:45" s="187" customFormat="1" ht="37.5" customHeight="1">
      <c r="A93" s="176">
        <v>1091</v>
      </c>
      <c r="B93" s="177">
        <v>91</v>
      </c>
      <c r="C93" s="215">
        <v>30.5</v>
      </c>
      <c r="D93" s="199" t="s">
        <v>217</v>
      </c>
      <c r="E93" s="179">
        <v>1</v>
      </c>
      <c r="F93" s="178" t="str">
        <f t="shared" si="15"/>
        <v>مرد</v>
      </c>
      <c r="G93" s="178"/>
      <c r="H93" s="180"/>
      <c r="I93" s="178"/>
      <c r="J93" s="178"/>
      <c r="K93" s="180"/>
      <c r="L93" s="180"/>
      <c r="M93" s="180"/>
      <c r="N93" s="178">
        <f t="shared" si="16"/>
        <v>2</v>
      </c>
      <c r="O93" s="178" t="str">
        <f t="shared" si="23"/>
        <v>متاهل</v>
      </c>
      <c r="P93" s="178">
        <f t="shared" si="17"/>
        <v>0</v>
      </c>
      <c r="Q93" s="178"/>
      <c r="R93" s="178"/>
      <c r="S93" s="178"/>
      <c r="T93" s="203" t="s">
        <v>317</v>
      </c>
      <c r="U93" s="181"/>
      <c r="V93" s="182"/>
      <c r="W93" s="183"/>
      <c r="X93" s="184"/>
      <c r="Y93" s="184"/>
      <c r="Z93" s="185"/>
      <c r="AA93" s="185"/>
      <c r="AB93" s="185"/>
      <c r="AC93" s="206">
        <v>3868694.7</v>
      </c>
      <c r="AD93" s="186">
        <f t="shared" si="13"/>
        <v>116060841</v>
      </c>
      <c r="AE93" s="185">
        <v>9000000</v>
      </c>
      <c r="AF93" s="206">
        <v>0</v>
      </c>
      <c r="AG93" s="206">
        <v>22000000</v>
      </c>
      <c r="AH93" s="206">
        <v>5000000</v>
      </c>
      <c r="AI93" s="186">
        <f t="shared" si="18"/>
        <v>36000000</v>
      </c>
      <c r="AJ93" s="211">
        <f t="shared" si="14"/>
        <v>152060841</v>
      </c>
      <c r="AK93" s="212">
        <v>110</v>
      </c>
      <c r="AL93" s="209"/>
      <c r="AM93" s="185">
        <v>17409126</v>
      </c>
      <c r="AN93" s="185">
        <v>0</v>
      </c>
      <c r="AO93" s="185">
        <v>6000000</v>
      </c>
      <c r="AP93" s="185">
        <f t="shared" si="19"/>
        <v>81279533.942701221</v>
      </c>
      <c r="AQ93" s="185">
        <f t="shared" si="20"/>
        <v>0</v>
      </c>
      <c r="AR93" s="185"/>
      <c r="AS93" s="187">
        <f t="shared" si="21"/>
        <v>256749500.94270122</v>
      </c>
    </row>
    <row r="94" spans="1:45" s="187" customFormat="1" ht="37.5" customHeight="1">
      <c r="A94" s="176">
        <v>1092</v>
      </c>
      <c r="B94" s="177">
        <v>92</v>
      </c>
      <c r="C94" s="215">
        <v>30.5</v>
      </c>
      <c r="D94" s="199" t="s">
        <v>218</v>
      </c>
      <c r="E94" s="179">
        <v>1</v>
      </c>
      <c r="F94" s="178" t="str">
        <f t="shared" si="15"/>
        <v>مرد</v>
      </c>
      <c r="G94" s="178"/>
      <c r="H94" s="180"/>
      <c r="I94" s="178"/>
      <c r="J94" s="178"/>
      <c r="K94" s="180"/>
      <c r="L94" s="180"/>
      <c r="M94" s="180"/>
      <c r="N94" s="178">
        <f t="shared" si="16"/>
        <v>2</v>
      </c>
      <c r="O94" s="178" t="str">
        <f t="shared" si="23"/>
        <v>متاهل</v>
      </c>
      <c r="P94" s="178">
        <f t="shared" si="17"/>
        <v>0</v>
      </c>
      <c r="Q94" s="178"/>
      <c r="R94" s="178"/>
      <c r="S94" s="178"/>
      <c r="T94" s="203" t="s">
        <v>317</v>
      </c>
      <c r="U94" s="181"/>
      <c r="V94" s="182"/>
      <c r="W94" s="183"/>
      <c r="X94" s="184"/>
      <c r="Y94" s="184"/>
      <c r="Z94" s="185"/>
      <c r="AA94" s="185"/>
      <c r="AB94" s="185"/>
      <c r="AC94" s="206">
        <v>3868694.7</v>
      </c>
      <c r="AD94" s="186">
        <f t="shared" si="13"/>
        <v>116060841</v>
      </c>
      <c r="AE94" s="185">
        <v>9000000</v>
      </c>
      <c r="AF94" s="206">
        <v>0</v>
      </c>
      <c r="AG94" s="206">
        <v>22000000</v>
      </c>
      <c r="AH94" s="206">
        <v>5000000</v>
      </c>
      <c r="AI94" s="186">
        <f t="shared" si="18"/>
        <v>36000000</v>
      </c>
      <c r="AJ94" s="211">
        <f t="shared" si="14"/>
        <v>152060841</v>
      </c>
      <c r="AK94" s="212">
        <v>33</v>
      </c>
      <c r="AL94" s="209">
        <v>36</v>
      </c>
      <c r="AM94" s="185">
        <v>0</v>
      </c>
      <c r="AN94" s="185">
        <v>22157070</v>
      </c>
      <c r="AO94" s="185"/>
      <c r="AP94" s="185">
        <f t="shared" si="19"/>
        <v>24383860.182810366</v>
      </c>
      <c r="AQ94" s="185">
        <f t="shared" si="20"/>
        <v>37240804.642837651</v>
      </c>
      <c r="AR94" s="185"/>
      <c r="AS94" s="187">
        <f t="shared" si="21"/>
        <v>235842575.82564801</v>
      </c>
    </row>
    <row r="95" spans="1:45" s="187" customFormat="1" ht="37.5" customHeight="1">
      <c r="A95" s="176">
        <v>1093</v>
      </c>
      <c r="B95" s="177">
        <v>93</v>
      </c>
      <c r="C95" s="215">
        <v>30.5</v>
      </c>
      <c r="D95" s="199" t="s">
        <v>219</v>
      </c>
      <c r="E95" s="179">
        <v>1</v>
      </c>
      <c r="F95" s="178" t="str">
        <f t="shared" si="15"/>
        <v>مرد</v>
      </c>
      <c r="G95" s="178"/>
      <c r="H95" s="180"/>
      <c r="I95" s="178"/>
      <c r="J95" s="178"/>
      <c r="K95" s="180"/>
      <c r="L95" s="180"/>
      <c r="M95" s="180"/>
      <c r="N95" s="178">
        <f t="shared" si="16"/>
        <v>2</v>
      </c>
      <c r="O95" s="178" t="str">
        <f t="shared" si="23"/>
        <v>متاهل</v>
      </c>
      <c r="P95" s="178">
        <f t="shared" si="17"/>
        <v>1</v>
      </c>
      <c r="Q95" s="178"/>
      <c r="R95" s="178"/>
      <c r="S95" s="178"/>
      <c r="T95" s="203" t="s">
        <v>317</v>
      </c>
      <c r="U95" s="181"/>
      <c r="V95" s="182"/>
      <c r="W95" s="183"/>
      <c r="X95" s="184"/>
      <c r="Y95" s="184"/>
      <c r="Z95" s="185"/>
      <c r="AA95" s="185"/>
      <c r="AB95" s="185"/>
      <c r="AC95" s="206">
        <v>3754356.3</v>
      </c>
      <c r="AD95" s="186">
        <f t="shared" si="13"/>
        <v>112630689</v>
      </c>
      <c r="AE95" s="185">
        <v>9000000</v>
      </c>
      <c r="AF95" s="206">
        <v>10390968</v>
      </c>
      <c r="AG95" s="206">
        <v>22000000</v>
      </c>
      <c r="AH95" s="206">
        <v>5000000</v>
      </c>
      <c r="AI95" s="186">
        <f t="shared" si="18"/>
        <v>46390968</v>
      </c>
      <c r="AJ95" s="211">
        <f t="shared" si="14"/>
        <v>159021657</v>
      </c>
      <c r="AK95" s="212">
        <v>72</v>
      </c>
      <c r="AL95" s="209">
        <v>38</v>
      </c>
      <c r="AM95" s="185">
        <v>0</v>
      </c>
      <c r="AN95" s="185">
        <v>15768296</v>
      </c>
      <c r="AO95" s="185"/>
      <c r="AP95" s="185">
        <f t="shared" si="19"/>
        <v>51628801.506139152</v>
      </c>
      <c r="AQ95" s="185">
        <f t="shared" si="20"/>
        <v>38147947.77953615</v>
      </c>
      <c r="AR95" s="185"/>
      <c r="AS95" s="187">
        <f t="shared" si="21"/>
        <v>264566702.28567532</v>
      </c>
    </row>
    <row r="96" spans="1:45" s="187" customFormat="1" ht="37.5" customHeight="1">
      <c r="A96" s="176">
        <v>1094</v>
      </c>
      <c r="B96" s="177">
        <v>94</v>
      </c>
      <c r="C96" s="215">
        <v>30.5</v>
      </c>
      <c r="D96" s="199" t="s">
        <v>220</v>
      </c>
      <c r="E96" s="179">
        <v>1</v>
      </c>
      <c r="F96" s="178" t="str">
        <f t="shared" si="15"/>
        <v>مرد</v>
      </c>
      <c r="G96" s="178"/>
      <c r="H96" s="180"/>
      <c r="I96" s="178"/>
      <c r="J96" s="178"/>
      <c r="K96" s="180"/>
      <c r="L96" s="180"/>
      <c r="M96" s="180"/>
      <c r="N96" s="178">
        <f t="shared" si="16"/>
        <v>2</v>
      </c>
      <c r="O96" s="178" t="str">
        <f t="shared" si="23"/>
        <v>متاهل</v>
      </c>
      <c r="P96" s="178">
        <f t="shared" si="17"/>
        <v>0</v>
      </c>
      <c r="Q96" s="178"/>
      <c r="R96" s="178"/>
      <c r="S96" s="178"/>
      <c r="T96" s="203" t="s">
        <v>317</v>
      </c>
      <c r="U96" s="181"/>
      <c r="V96" s="182"/>
      <c r="W96" s="188"/>
      <c r="X96" s="184"/>
      <c r="Y96" s="184"/>
      <c r="Z96" s="185"/>
      <c r="AA96" s="185"/>
      <c r="AB96" s="185"/>
      <c r="AC96" s="206">
        <v>3650056</v>
      </c>
      <c r="AD96" s="186">
        <f t="shared" si="13"/>
        <v>109501680</v>
      </c>
      <c r="AE96" s="185">
        <v>9000000</v>
      </c>
      <c r="AF96" s="206">
        <v>0</v>
      </c>
      <c r="AG96" s="206">
        <v>22000000</v>
      </c>
      <c r="AH96" s="206">
        <v>5000000</v>
      </c>
      <c r="AI96" s="186">
        <f t="shared" si="18"/>
        <v>36000000</v>
      </c>
      <c r="AJ96" s="211">
        <f t="shared" si="14"/>
        <v>145501680</v>
      </c>
      <c r="AK96" s="212"/>
      <c r="AL96" s="209"/>
      <c r="AM96" s="185">
        <v>0</v>
      </c>
      <c r="AN96" s="185">
        <v>0</v>
      </c>
      <c r="AO96" s="185">
        <v>0</v>
      </c>
      <c r="AP96" s="185">
        <f t="shared" si="19"/>
        <v>0</v>
      </c>
      <c r="AQ96" s="185">
        <f t="shared" si="20"/>
        <v>0</v>
      </c>
      <c r="AR96" s="185"/>
      <c r="AS96" s="187">
        <f t="shared" si="21"/>
        <v>145501680</v>
      </c>
    </row>
    <row r="97" spans="1:45" s="187" customFormat="1" ht="37.5" customHeight="1">
      <c r="A97" s="176">
        <v>1095</v>
      </c>
      <c r="B97" s="177">
        <v>95</v>
      </c>
      <c r="C97" s="215">
        <v>30.5</v>
      </c>
      <c r="D97" s="199" t="s">
        <v>221</v>
      </c>
      <c r="E97" s="179">
        <v>1</v>
      </c>
      <c r="F97" s="178" t="str">
        <f t="shared" si="15"/>
        <v>مرد</v>
      </c>
      <c r="G97" s="178"/>
      <c r="H97" s="180"/>
      <c r="I97" s="178"/>
      <c r="J97" s="178"/>
      <c r="K97" s="180"/>
      <c r="L97" s="180"/>
      <c r="M97" s="180"/>
      <c r="N97" s="178">
        <f t="shared" si="16"/>
        <v>2</v>
      </c>
      <c r="O97" s="178" t="str">
        <f t="shared" si="23"/>
        <v>متاهل</v>
      </c>
      <c r="P97" s="178">
        <f t="shared" si="17"/>
        <v>1</v>
      </c>
      <c r="Q97" s="178"/>
      <c r="R97" s="178"/>
      <c r="S97" s="178"/>
      <c r="T97" s="203" t="s">
        <v>317</v>
      </c>
      <c r="U97" s="181"/>
      <c r="V97" s="182"/>
      <c r="W97" s="188"/>
      <c r="X97" s="184"/>
      <c r="Y97" s="184"/>
      <c r="Z97" s="185"/>
      <c r="AA97" s="185"/>
      <c r="AB97" s="185"/>
      <c r="AC97" s="206">
        <v>4798996.5666666664</v>
      </c>
      <c r="AD97" s="186">
        <f t="shared" si="13"/>
        <v>143969897</v>
      </c>
      <c r="AE97" s="185">
        <v>9000000</v>
      </c>
      <c r="AF97" s="206">
        <v>10390968</v>
      </c>
      <c r="AG97" s="206">
        <v>22000000</v>
      </c>
      <c r="AH97" s="206">
        <v>5000000</v>
      </c>
      <c r="AI97" s="186">
        <f t="shared" si="18"/>
        <v>46390968</v>
      </c>
      <c r="AJ97" s="211">
        <f t="shared" si="14"/>
        <v>190360865</v>
      </c>
      <c r="AK97" s="212">
        <v>60</v>
      </c>
      <c r="AL97" s="209"/>
      <c r="AM97" s="185">
        <v>0</v>
      </c>
      <c r="AN97" s="185">
        <v>0</v>
      </c>
      <c r="AO97" s="185">
        <v>0</v>
      </c>
      <c r="AP97" s="185">
        <f t="shared" si="19"/>
        <v>54995322.182810359</v>
      </c>
      <c r="AQ97" s="185">
        <f t="shared" si="20"/>
        <v>0</v>
      </c>
      <c r="AR97" s="185"/>
      <c r="AS97" s="187">
        <f t="shared" si="21"/>
        <v>245356187.18281037</v>
      </c>
    </row>
    <row r="98" spans="1:45" s="187" customFormat="1" ht="37.5" customHeight="1">
      <c r="A98" s="176">
        <v>1096</v>
      </c>
      <c r="B98" s="177">
        <v>96</v>
      </c>
      <c r="C98" s="215">
        <v>30.5</v>
      </c>
      <c r="D98" s="199" t="s">
        <v>222</v>
      </c>
      <c r="E98" s="179">
        <v>1</v>
      </c>
      <c r="F98" s="178" t="str">
        <f t="shared" si="15"/>
        <v>مرد</v>
      </c>
      <c r="G98" s="178"/>
      <c r="H98" s="180"/>
      <c r="I98" s="178"/>
      <c r="J98" s="178"/>
      <c r="K98" s="180"/>
      <c r="L98" s="180"/>
      <c r="M98" s="180"/>
      <c r="N98" s="178">
        <f t="shared" si="16"/>
        <v>2</v>
      </c>
      <c r="O98" s="178" t="str">
        <f t="shared" si="23"/>
        <v>متاهل</v>
      </c>
      <c r="P98" s="178">
        <f t="shared" si="17"/>
        <v>1</v>
      </c>
      <c r="Q98" s="178"/>
      <c r="R98" s="178"/>
      <c r="S98" s="178"/>
      <c r="T98" s="203" t="s">
        <v>317</v>
      </c>
      <c r="U98" s="181"/>
      <c r="V98" s="182"/>
      <c r="W98" s="183"/>
      <c r="X98" s="184"/>
      <c r="Y98" s="184"/>
      <c r="Z98" s="185"/>
      <c r="AA98" s="185"/>
      <c r="AB98" s="185"/>
      <c r="AC98" s="206">
        <v>4590085</v>
      </c>
      <c r="AD98" s="186">
        <f t="shared" si="13"/>
        <v>137702550</v>
      </c>
      <c r="AE98" s="185">
        <v>9000000</v>
      </c>
      <c r="AF98" s="206">
        <v>10390968</v>
      </c>
      <c r="AG98" s="206">
        <v>22000000</v>
      </c>
      <c r="AH98" s="206">
        <v>5000000</v>
      </c>
      <c r="AI98" s="186">
        <f t="shared" si="18"/>
        <v>46390968</v>
      </c>
      <c r="AJ98" s="211">
        <f t="shared" si="14"/>
        <v>184093518</v>
      </c>
      <c r="AK98" s="212"/>
      <c r="AL98" s="209"/>
      <c r="AM98" s="185">
        <v>0</v>
      </c>
      <c r="AN98" s="185">
        <v>0</v>
      </c>
      <c r="AO98" s="185"/>
      <c r="AP98" s="185">
        <f t="shared" si="19"/>
        <v>0</v>
      </c>
      <c r="AQ98" s="185">
        <f t="shared" si="20"/>
        <v>0</v>
      </c>
      <c r="AR98" s="185"/>
      <c r="AS98" s="187">
        <f t="shared" si="21"/>
        <v>184093518</v>
      </c>
    </row>
    <row r="99" spans="1:45" s="187" customFormat="1" ht="37.5" customHeight="1">
      <c r="A99" s="176">
        <v>1097</v>
      </c>
      <c r="B99" s="177">
        <v>97</v>
      </c>
      <c r="C99" s="215">
        <v>30.5</v>
      </c>
      <c r="D99" s="199" t="s">
        <v>223</v>
      </c>
      <c r="E99" s="179">
        <v>1</v>
      </c>
      <c r="F99" s="178" t="str">
        <f t="shared" si="15"/>
        <v>مرد</v>
      </c>
      <c r="G99" s="178"/>
      <c r="H99" s="180"/>
      <c r="I99" s="178"/>
      <c r="J99" s="178"/>
      <c r="K99" s="180"/>
      <c r="L99" s="180"/>
      <c r="M99" s="180"/>
      <c r="N99" s="178">
        <f t="shared" si="16"/>
        <v>2</v>
      </c>
      <c r="O99" s="178" t="str">
        <f t="shared" si="23"/>
        <v>متاهل</v>
      </c>
      <c r="P99" s="178">
        <f t="shared" si="17"/>
        <v>0</v>
      </c>
      <c r="Q99" s="178"/>
      <c r="R99" s="178"/>
      <c r="S99" s="178"/>
      <c r="T99" s="203" t="s">
        <v>317</v>
      </c>
      <c r="U99" s="181"/>
      <c r="V99" s="182"/>
      <c r="W99" s="183"/>
      <c r="X99" s="184"/>
      <c r="Y99" s="184"/>
      <c r="Z99" s="185"/>
      <c r="AA99" s="185"/>
      <c r="AB99" s="185"/>
      <c r="AC99" s="206">
        <v>3754356.3</v>
      </c>
      <c r="AD99" s="186">
        <f t="shared" si="13"/>
        <v>112630689</v>
      </c>
      <c r="AE99" s="185">
        <v>9000000</v>
      </c>
      <c r="AF99" s="206">
        <v>0</v>
      </c>
      <c r="AG99" s="206">
        <v>22000000</v>
      </c>
      <c r="AH99" s="206">
        <v>5000000</v>
      </c>
      <c r="AI99" s="186">
        <f t="shared" si="18"/>
        <v>36000000</v>
      </c>
      <c r="AJ99" s="211">
        <f t="shared" si="14"/>
        <v>148630689</v>
      </c>
      <c r="AK99" s="212">
        <v>30</v>
      </c>
      <c r="AL99" s="209">
        <v>24</v>
      </c>
      <c r="AM99" s="185">
        <v>0</v>
      </c>
      <c r="AN99" s="185">
        <v>12901333</v>
      </c>
      <c r="AO99" s="185"/>
      <c r="AP99" s="185">
        <f t="shared" si="19"/>
        <v>21512000.627557978</v>
      </c>
      <c r="AQ99" s="185">
        <f t="shared" si="20"/>
        <v>24093440.702864937</v>
      </c>
      <c r="AR99" s="185"/>
      <c r="AS99" s="187">
        <f t="shared" si="21"/>
        <v>207137463.33042294</v>
      </c>
    </row>
    <row r="100" spans="1:45" s="187" customFormat="1" ht="37.5" customHeight="1">
      <c r="A100" s="176">
        <v>1098</v>
      </c>
      <c r="B100" s="177">
        <v>98</v>
      </c>
      <c r="C100" s="215">
        <v>30.5</v>
      </c>
      <c r="D100" s="199" t="s">
        <v>224</v>
      </c>
      <c r="E100" s="179">
        <v>1</v>
      </c>
      <c r="F100" s="178" t="str">
        <f t="shared" si="15"/>
        <v>مرد</v>
      </c>
      <c r="G100" s="178"/>
      <c r="H100" s="180"/>
      <c r="I100" s="178"/>
      <c r="J100" s="178"/>
      <c r="K100" s="180"/>
      <c r="L100" s="180"/>
      <c r="M100" s="180"/>
      <c r="N100" s="178">
        <f t="shared" si="16"/>
        <v>2</v>
      </c>
      <c r="O100" s="178" t="str">
        <f t="shared" si="23"/>
        <v>متاهل</v>
      </c>
      <c r="P100" s="178">
        <f t="shared" si="17"/>
        <v>0</v>
      </c>
      <c r="Q100" s="178"/>
      <c r="R100" s="178"/>
      <c r="S100" s="178"/>
      <c r="T100" s="203" t="s">
        <v>317</v>
      </c>
      <c r="U100" s="181"/>
      <c r="V100" s="182"/>
      <c r="W100" s="188"/>
      <c r="X100" s="184"/>
      <c r="Y100" s="184"/>
      <c r="Z100" s="185"/>
      <c r="AA100" s="185"/>
      <c r="AB100" s="185"/>
      <c r="AC100" s="206">
        <v>3650056</v>
      </c>
      <c r="AD100" s="186">
        <f t="shared" si="13"/>
        <v>109501680</v>
      </c>
      <c r="AE100" s="185">
        <v>9000000</v>
      </c>
      <c r="AF100" s="206">
        <v>0</v>
      </c>
      <c r="AG100" s="206">
        <v>22000000</v>
      </c>
      <c r="AH100" s="206">
        <v>5000000</v>
      </c>
      <c r="AI100" s="186">
        <f t="shared" si="18"/>
        <v>36000000</v>
      </c>
      <c r="AJ100" s="211">
        <f t="shared" si="14"/>
        <v>145501680</v>
      </c>
      <c r="AK100" s="212"/>
      <c r="AL100" s="209"/>
      <c r="AM100" s="185">
        <v>0</v>
      </c>
      <c r="AN100" s="185">
        <v>0</v>
      </c>
      <c r="AO100" s="185"/>
      <c r="AP100" s="185">
        <f t="shared" si="19"/>
        <v>0</v>
      </c>
      <c r="AQ100" s="185">
        <f t="shared" si="20"/>
        <v>0</v>
      </c>
      <c r="AR100" s="185"/>
      <c r="AS100" s="187">
        <f t="shared" si="21"/>
        <v>145501680</v>
      </c>
    </row>
    <row r="101" spans="1:45" s="187" customFormat="1" ht="37.5" customHeight="1">
      <c r="A101" s="176">
        <v>1099</v>
      </c>
      <c r="B101" s="177">
        <v>99</v>
      </c>
      <c r="C101" s="215">
        <v>30.5</v>
      </c>
      <c r="D101" s="199" t="s">
        <v>235</v>
      </c>
      <c r="E101" s="179">
        <v>1</v>
      </c>
      <c r="F101" s="178" t="str">
        <f t="shared" si="15"/>
        <v>مرد</v>
      </c>
      <c r="G101" s="178"/>
      <c r="H101" s="180"/>
      <c r="I101" s="178"/>
      <c r="J101" s="178"/>
      <c r="K101" s="180"/>
      <c r="L101" s="180"/>
      <c r="M101" s="180"/>
      <c r="N101" s="178">
        <f t="shared" si="16"/>
        <v>2</v>
      </c>
      <c r="O101" s="178" t="str">
        <f t="shared" si="23"/>
        <v>متاهل</v>
      </c>
      <c r="P101" s="178">
        <f t="shared" si="17"/>
        <v>0</v>
      </c>
      <c r="Q101" s="178"/>
      <c r="R101" s="178"/>
      <c r="S101" s="178"/>
      <c r="T101" s="203" t="s">
        <v>318</v>
      </c>
      <c r="U101" s="181"/>
      <c r="V101" s="182"/>
      <c r="W101" s="183"/>
      <c r="X101" s="184"/>
      <c r="Y101" s="184"/>
      <c r="Z101" s="185"/>
      <c r="AA101" s="185"/>
      <c r="AB101" s="185"/>
      <c r="AC101" s="206">
        <v>4409266.9333333336</v>
      </c>
      <c r="AD101" s="186">
        <f t="shared" si="13"/>
        <v>132278008</v>
      </c>
      <c r="AE101" s="185">
        <v>9000000</v>
      </c>
      <c r="AF101" s="206">
        <v>0</v>
      </c>
      <c r="AG101" s="206">
        <v>22000000</v>
      </c>
      <c r="AH101" s="206">
        <v>5000000</v>
      </c>
      <c r="AI101" s="186">
        <f t="shared" si="18"/>
        <v>36000000</v>
      </c>
      <c r="AJ101" s="211">
        <f t="shared" si="14"/>
        <v>168278008</v>
      </c>
      <c r="AK101" s="212">
        <v>52</v>
      </c>
      <c r="AL101" s="209"/>
      <c r="AM101" s="185">
        <v>0</v>
      </c>
      <c r="AN101" s="185">
        <v>0</v>
      </c>
      <c r="AO101" s="185"/>
      <c r="AP101" s="185">
        <f t="shared" si="19"/>
        <v>43791900.783992723</v>
      </c>
      <c r="AQ101" s="185">
        <f t="shared" si="20"/>
        <v>0</v>
      </c>
      <c r="AR101" s="185"/>
      <c r="AS101" s="187">
        <f t="shared" si="21"/>
        <v>212069908.78399271</v>
      </c>
    </row>
    <row r="102" spans="1:45" s="187" customFormat="1" ht="37.5" customHeight="1">
      <c r="A102" s="176">
        <v>1100</v>
      </c>
      <c r="B102" s="177">
        <v>100</v>
      </c>
      <c r="C102" s="215">
        <v>30.5</v>
      </c>
      <c r="D102" s="199" t="s">
        <v>236</v>
      </c>
      <c r="E102" s="179">
        <v>1</v>
      </c>
      <c r="F102" s="178" t="str">
        <f t="shared" si="15"/>
        <v>مرد</v>
      </c>
      <c r="G102" s="178"/>
      <c r="H102" s="180"/>
      <c r="I102" s="178"/>
      <c r="J102" s="178"/>
      <c r="K102" s="180"/>
      <c r="L102" s="180"/>
      <c r="M102" s="180"/>
      <c r="N102" s="178">
        <f t="shared" si="16"/>
        <v>2</v>
      </c>
      <c r="O102" s="178" t="str">
        <f t="shared" si="23"/>
        <v>متاهل</v>
      </c>
      <c r="P102" s="178">
        <f t="shared" si="17"/>
        <v>0</v>
      </c>
      <c r="Q102" s="178"/>
      <c r="R102" s="178"/>
      <c r="S102" s="178"/>
      <c r="T102" s="203" t="s">
        <v>318</v>
      </c>
      <c r="U102" s="181"/>
      <c r="V102" s="182"/>
      <c r="W102" s="183"/>
      <c r="X102" s="184"/>
      <c r="Y102" s="184"/>
      <c r="Z102" s="185"/>
      <c r="AA102" s="185"/>
      <c r="AB102" s="185"/>
      <c r="AC102" s="206">
        <v>4710989.333333333</v>
      </c>
      <c r="AD102" s="186">
        <f t="shared" si="13"/>
        <v>141329680</v>
      </c>
      <c r="AE102" s="185">
        <v>9000000</v>
      </c>
      <c r="AF102" s="206">
        <v>0</v>
      </c>
      <c r="AG102" s="206">
        <v>22000000</v>
      </c>
      <c r="AH102" s="206">
        <v>5000000</v>
      </c>
      <c r="AI102" s="186">
        <f t="shared" si="18"/>
        <v>36000000</v>
      </c>
      <c r="AJ102" s="211">
        <f t="shared" si="14"/>
        <v>177329680</v>
      </c>
      <c r="AK102" s="212"/>
      <c r="AL102" s="209"/>
      <c r="AM102" s="185">
        <v>0</v>
      </c>
      <c r="AN102" s="185">
        <v>0</v>
      </c>
      <c r="AO102" s="185"/>
      <c r="AP102" s="185">
        <f t="shared" si="19"/>
        <v>0</v>
      </c>
      <c r="AQ102" s="185">
        <f t="shared" si="20"/>
        <v>0</v>
      </c>
      <c r="AR102" s="185"/>
      <c r="AS102" s="187">
        <f t="shared" si="21"/>
        <v>177329680</v>
      </c>
    </row>
    <row r="103" spans="1:45" s="187" customFormat="1" ht="37.5" customHeight="1">
      <c r="A103" s="176">
        <v>1101</v>
      </c>
      <c r="B103" s="177">
        <v>101</v>
      </c>
      <c r="C103" s="177">
        <v>6</v>
      </c>
      <c r="D103" s="199" t="s">
        <v>237</v>
      </c>
      <c r="E103" s="179">
        <v>1</v>
      </c>
      <c r="F103" s="178" t="str">
        <f t="shared" si="15"/>
        <v>مرد</v>
      </c>
      <c r="G103" s="178"/>
      <c r="H103" s="180"/>
      <c r="I103" s="178"/>
      <c r="J103" s="178"/>
      <c r="K103" s="180"/>
      <c r="L103" s="180"/>
      <c r="M103" s="180"/>
      <c r="N103" s="178">
        <f t="shared" si="16"/>
        <v>2</v>
      </c>
      <c r="O103" s="178" t="str">
        <f t="shared" si="23"/>
        <v>متاهل</v>
      </c>
      <c r="P103" s="178">
        <f t="shared" si="17"/>
        <v>0</v>
      </c>
      <c r="Q103" s="178"/>
      <c r="R103" s="178"/>
      <c r="S103" s="178"/>
      <c r="T103" s="203" t="s">
        <v>318</v>
      </c>
      <c r="U103" s="181"/>
      <c r="V103" s="182"/>
      <c r="W103" s="183"/>
      <c r="X103" s="184"/>
      <c r="Y103" s="184"/>
      <c r="Z103" s="185"/>
      <c r="AA103" s="185"/>
      <c r="AB103" s="185"/>
      <c r="AC103" s="206">
        <v>4710989.333333333</v>
      </c>
      <c r="AD103" s="186">
        <f t="shared" si="13"/>
        <v>141329680</v>
      </c>
      <c r="AE103" s="185">
        <v>1741935</v>
      </c>
      <c r="AF103" s="206">
        <v>0</v>
      </c>
      <c r="AG103" s="206">
        <v>4258065</v>
      </c>
      <c r="AH103" s="206">
        <v>967742</v>
      </c>
      <c r="AI103" s="186">
        <f t="shared" si="18"/>
        <v>6967742</v>
      </c>
      <c r="AJ103" s="211">
        <f t="shared" si="14"/>
        <v>148297422</v>
      </c>
      <c r="AK103" s="212"/>
      <c r="AL103" s="209"/>
      <c r="AM103" s="185">
        <v>0</v>
      </c>
      <c r="AN103" s="185">
        <v>0</v>
      </c>
      <c r="AO103" s="185"/>
      <c r="AP103" s="185">
        <f t="shared" si="19"/>
        <v>0</v>
      </c>
      <c r="AQ103" s="185">
        <f t="shared" si="20"/>
        <v>0</v>
      </c>
      <c r="AR103" s="185"/>
      <c r="AS103" s="187">
        <f t="shared" si="21"/>
        <v>148297422</v>
      </c>
    </row>
    <row r="104" spans="1:45" s="187" customFormat="1" ht="37.5" customHeight="1">
      <c r="A104" s="176">
        <v>1102</v>
      </c>
      <c r="B104" s="177">
        <v>102</v>
      </c>
      <c r="C104" s="215">
        <v>30.5</v>
      </c>
      <c r="D104" s="199" t="s">
        <v>238</v>
      </c>
      <c r="E104" s="179">
        <v>1</v>
      </c>
      <c r="F104" s="178" t="str">
        <f t="shared" si="15"/>
        <v>مرد</v>
      </c>
      <c r="G104" s="178"/>
      <c r="H104" s="180"/>
      <c r="I104" s="178"/>
      <c r="J104" s="178"/>
      <c r="K104" s="180"/>
      <c r="L104" s="180"/>
      <c r="M104" s="180"/>
      <c r="N104" s="178">
        <f t="shared" si="16"/>
        <v>2</v>
      </c>
      <c r="O104" s="178" t="str">
        <f t="shared" si="23"/>
        <v>متاهل</v>
      </c>
      <c r="P104" s="178">
        <f t="shared" si="17"/>
        <v>2</v>
      </c>
      <c r="Q104" s="178"/>
      <c r="R104" s="178"/>
      <c r="S104" s="178"/>
      <c r="T104" s="203" t="s">
        <v>318</v>
      </c>
      <c r="U104" s="181"/>
      <c r="V104" s="182"/>
      <c r="W104" s="183"/>
      <c r="X104" s="184"/>
      <c r="Y104" s="184"/>
      <c r="Z104" s="185"/>
      <c r="AA104" s="185"/>
      <c r="AB104" s="185"/>
      <c r="AC104" s="206">
        <v>3661956.3</v>
      </c>
      <c r="AD104" s="186">
        <f t="shared" si="13"/>
        <v>109858689</v>
      </c>
      <c r="AE104" s="185">
        <v>9000000</v>
      </c>
      <c r="AF104" s="206">
        <v>20781936</v>
      </c>
      <c r="AG104" s="206">
        <v>22000000</v>
      </c>
      <c r="AH104" s="206">
        <v>5000000</v>
      </c>
      <c r="AI104" s="186">
        <f t="shared" si="18"/>
        <v>56781936</v>
      </c>
      <c r="AJ104" s="211">
        <f t="shared" si="14"/>
        <v>166640625</v>
      </c>
      <c r="AK104" s="212">
        <v>85</v>
      </c>
      <c r="AL104" s="209"/>
      <c r="AM104" s="185">
        <v>0</v>
      </c>
      <c r="AN104" s="185">
        <v>0</v>
      </c>
      <c r="AO104" s="185"/>
      <c r="AP104" s="185">
        <f t="shared" si="19"/>
        <v>59450586.589358792</v>
      </c>
      <c r="AQ104" s="185">
        <f t="shared" si="20"/>
        <v>0</v>
      </c>
      <c r="AR104" s="185"/>
      <c r="AS104" s="187">
        <f t="shared" si="21"/>
        <v>226091211.58935881</v>
      </c>
    </row>
    <row r="105" spans="1:45" s="187" customFormat="1" ht="37.5" customHeight="1">
      <c r="A105" s="176">
        <v>1103</v>
      </c>
      <c r="B105" s="177">
        <v>103</v>
      </c>
      <c r="C105" s="215">
        <v>30.5</v>
      </c>
      <c r="D105" s="199" t="s">
        <v>239</v>
      </c>
      <c r="E105" s="179">
        <v>1</v>
      </c>
      <c r="F105" s="178" t="str">
        <f t="shared" si="15"/>
        <v>مرد</v>
      </c>
      <c r="G105" s="178"/>
      <c r="H105" s="180"/>
      <c r="I105" s="178"/>
      <c r="J105" s="178"/>
      <c r="K105" s="180"/>
      <c r="L105" s="180"/>
      <c r="M105" s="180"/>
      <c r="N105" s="178">
        <f t="shared" si="16"/>
        <v>2</v>
      </c>
      <c r="O105" s="178" t="str">
        <f t="shared" si="23"/>
        <v>متاهل</v>
      </c>
      <c r="P105" s="178">
        <f t="shared" si="17"/>
        <v>1</v>
      </c>
      <c r="Q105" s="178"/>
      <c r="R105" s="178"/>
      <c r="S105" s="178"/>
      <c r="T105" s="203" t="s">
        <v>318</v>
      </c>
      <c r="U105" s="181"/>
      <c r="V105" s="182"/>
      <c r="W105" s="188"/>
      <c r="X105" s="184"/>
      <c r="Y105" s="184"/>
      <c r="Z105" s="185"/>
      <c r="AA105" s="185"/>
      <c r="AB105" s="185"/>
      <c r="AC105" s="206">
        <v>3576086.9</v>
      </c>
      <c r="AD105" s="186">
        <f t="shared" si="13"/>
        <v>107282607</v>
      </c>
      <c r="AE105" s="185">
        <v>9000000</v>
      </c>
      <c r="AF105" s="206">
        <v>10390968</v>
      </c>
      <c r="AG105" s="206">
        <v>22000000</v>
      </c>
      <c r="AH105" s="206">
        <v>5000000</v>
      </c>
      <c r="AI105" s="186">
        <f t="shared" si="18"/>
        <v>46390968</v>
      </c>
      <c r="AJ105" s="211">
        <f t="shared" si="14"/>
        <v>153673575</v>
      </c>
      <c r="AK105" s="212">
        <v>66</v>
      </c>
      <c r="AL105" s="209"/>
      <c r="AM105" s="185">
        <v>0</v>
      </c>
      <c r="AN105" s="185">
        <v>0</v>
      </c>
      <c r="AO105" s="185">
        <v>0</v>
      </c>
      <c r="AP105" s="185">
        <f t="shared" si="19"/>
        <v>45079185.478854015</v>
      </c>
      <c r="AQ105" s="185">
        <f t="shared" si="20"/>
        <v>0</v>
      </c>
      <c r="AR105" s="185"/>
      <c r="AS105" s="187">
        <f t="shared" si="21"/>
        <v>198752760.478854</v>
      </c>
    </row>
    <row r="106" spans="1:45" s="187" customFormat="1" ht="37.5" customHeight="1">
      <c r="A106" s="176">
        <v>1104</v>
      </c>
      <c r="B106" s="177">
        <v>104</v>
      </c>
      <c r="C106" s="215">
        <v>30.5</v>
      </c>
      <c r="D106" s="199" t="s">
        <v>240</v>
      </c>
      <c r="E106" s="179">
        <v>1</v>
      </c>
      <c r="F106" s="178" t="str">
        <f t="shared" si="15"/>
        <v>مرد</v>
      </c>
      <c r="G106" s="178"/>
      <c r="H106" s="180"/>
      <c r="I106" s="178"/>
      <c r="J106" s="178"/>
      <c r="K106" s="180"/>
      <c r="L106" s="180"/>
      <c r="M106" s="180"/>
      <c r="N106" s="178">
        <f t="shared" si="16"/>
        <v>2</v>
      </c>
      <c r="O106" s="178" t="str">
        <f t="shared" si="23"/>
        <v>متاهل</v>
      </c>
      <c r="P106" s="178">
        <f t="shared" si="17"/>
        <v>2</v>
      </c>
      <c r="Q106" s="178"/>
      <c r="R106" s="178"/>
      <c r="S106" s="178"/>
      <c r="T106" s="203" t="s">
        <v>318</v>
      </c>
      <c r="U106" s="181"/>
      <c r="V106" s="182"/>
      <c r="W106" s="188"/>
      <c r="X106" s="184"/>
      <c r="Y106" s="184"/>
      <c r="Z106" s="185"/>
      <c r="AA106" s="185"/>
      <c r="AB106" s="185"/>
      <c r="AC106" s="206">
        <v>3661956.3</v>
      </c>
      <c r="AD106" s="186">
        <f t="shared" si="13"/>
        <v>109858689</v>
      </c>
      <c r="AE106" s="185">
        <v>9000000</v>
      </c>
      <c r="AF106" s="206">
        <v>20781936</v>
      </c>
      <c r="AG106" s="206">
        <v>22000000</v>
      </c>
      <c r="AH106" s="206">
        <v>5000000</v>
      </c>
      <c r="AI106" s="186">
        <f t="shared" si="18"/>
        <v>56781936</v>
      </c>
      <c r="AJ106" s="211">
        <f t="shared" si="14"/>
        <v>166640625</v>
      </c>
      <c r="AK106" s="212">
        <v>71</v>
      </c>
      <c r="AL106" s="209"/>
      <c r="AM106" s="185">
        <v>0</v>
      </c>
      <c r="AN106" s="185">
        <v>0</v>
      </c>
      <c r="AO106" s="185">
        <v>0</v>
      </c>
      <c r="AP106" s="185">
        <f t="shared" si="19"/>
        <v>49658725.26875852</v>
      </c>
      <c r="AQ106" s="185">
        <f t="shared" si="20"/>
        <v>0</v>
      </c>
      <c r="AR106" s="185"/>
      <c r="AS106" s="187">
        <f t="shared" si="21"/>
        <v>216299350.26875854</v>
      </c>
    </row>
    <row r="107" spans="1:45" s="187" customFormat="1" ht="37.5" customHeight="1">
      <c r="A107" s="176">
        <v>1105</v>
      </c>
      <c r="B107" s="177">
        <v>105</v>
      </c>
      <c r="C107" s="215">
        <v>30.5</v>
      </c>
      <c r="D107" s="199" t="s">
        <v>241</v>
      </c>
      <c r="E107" s="179">
        <v>1</v>
      </c>
      <c r="F107" s="178" t="str">
        <f t="shared" si="15"/>
        <v>مرد</v>
      </c>
      <c r="G107" s="178"/>
      <c r="H107" s="180"/>
      <c r="I107" s="178"/>
      <c r="J107" s="178"/>
      <c r="K107" s="180"/>
      <c r="L107" s="180"/>
      <c r="M107" s="180"/>
      <c r="N107" s="178">
        <f t="shared" si="16"/>
        <v>2</v>
      </c>
      <c r="O107" s="178" t="str">
        <f t="shared" si="23"/>
        <v>متاهل</v>
      </c>
      <c r="P107" s="178">
        <f t="shared" si="17"/>
        <v>0</v>
      </c>
      <c r="Q107" s="178"/>
      <c r="R107" s="178"/>
      <c r="S107" s="178"/>
      <c r="T107" s="203" t="s">
        <v>318</v>
      </c>
      <c r="U107" s="181"/>
      <c r="V107" s="182"/>
      <c r="W107" s="188"/>
      <c r="X107" s="184"/>
      <c r="Y107" s="184"/>
      <c r="Z107" s="185"/>
      <c r="AA107" s="185"/>
      <c r="AB107" s="185"/>
      <c r="AC107" s="206">
        <v>4543898.166666667</v>
      </c>
      <c r="AD107" s="186">
        <f t="shared" si="13"/>
        <v>136316945</v>
      </c>
      <c r="AE107" s="185">
        <v>9000000</v>
      </c>
      <c r="AF107" s="206">
        <v>0</v>
      </c>
      <c r="AG107" s="206">
        <v>22000000</v>
      </c>
      <c r="AH107" s="206">
        <v>5000000</v>
      </c>
      <c r="AI107" s="186">
        <f t="shared" si="18"/>
        <v>36000000</v>
      </c>
      <c r="AJ107" s="211">
        <f t="shared" si="14"/>
        <v>172316945</v>
      </c>
      <c r="AK107" s="212"/>
      <c r="AL107" s="209"/>
      <c r="AM107" s="185">
        <v>0</v>
      </c>
      <c r="AN107" s="185">
        <v>0</v>
      </c>
      <c r="AO107" s="185">
        <v>0</v>
      </c>
      <c r="AP107" s="185">
        <f t="shared" si="19"/>
        <v>0</v>
      </c>
      <c r="AQ107" s="185">
        <f t="shared" si="20"/>
        <v>0</v>
      </c>
      <c r="AR107" s="185"/>
      <c r="AS107" s="187">
        <f t="shared" si="21"/>
        <v>172316945</v>
      </c>
    </row>
    <row r="108" spans="1:45" s="187" customFormat="1" ht="37.5" customHeight="1">
      <c r="A108" s="176">
        <v>1106</v>
      </c>
      <c r="B108" s="177">
        <v>106</v>
      </c>
      <c r="C108" s="215">
        <v>30.5</v>
      </c>
      <c r="D108" s="199" t="s">
        <v>242</v>
      </c>
      <c r="E108" s="179">
        <v>1</v>
      </c>
      <c r="F108" s="178" t="str">
        <f t="shared" si="15"/>
        <v>مرد</v>
      </c>
      <c r="G108" s="178"/>
      <c r="H108" s="180"/>
      <c r="I108" s="178"/>
      <c r="J108" s="178"/>
      <c r="K108" s="180"/>
      <c r="L108" s="180"/>
      <c r="M108" s="180"/>
      <c r="N108" s="178">
        <f t="shared" si="16"/>
        <v>2</v>
      </c>
      <c r="O108" s="178" t="str">
        <f t="shared" si="23"/>
        <v>متاهل</v>
      </c>
      <c r="P108" s="178">
        <f t="shared" si="17"/>
        <v>1</v>
      </c>
      <c r="Q108" s="178"/>
      <c r="R108" s="178"/>
      <c r="S108" s="178"/>
      <c r="T108" s="203" t="s">
        <v>318</v>
      </c>
      <c r="U108" s="181"/>
      <c r="V108" s="182"/>
      <c r="W108" s="188"/>
      <c r="X108" s="184"/>
      <c r="Y108" s="184"/>
      <c r="Z108" s="185"/>
      <c r="AA108" s="185"/>
      <c r="AB108" s="185"/>
      <c r="AC108" s="206">
        <v>4485100.0999999996</v>
      </c>
      <c r="AD108" s="186">
        <f t="shared" si="13"/>
        <v>134553003</v>
      </c>
      <c r="AE108" s="185">
        <v>9000000</v>
      </c>
      <c r="AF108" s="206">
        <v>10390968</v>
      </c>
      <c r="AG108" s="206">
        <v>22000000</v>
      </c>
      <c r="AH108" s="206">
        <v>5000000</v>
      </c>
      <c r="AI108" s="186">
        <f t="shared" si="18"/>
        <v>46390968</v>
      </c>
      <c r="AJ108" s="211">
        <f t="shared" si="14"/>
        <v>180943971</v>
      </c>
      <c r="AK108" s="212">
        <v>112</v>
      </c>
      <c r="AL108" s="209"/>
      <c r="AM108" s="185">
        <v>0</v>
      </c>
      <c r="AN108" s="185">
        <v>0</v>
      </c>
      <c r="AO108" s="185">
        <v>0</v>
      </c>
      <c r="AP108" s="185">
        <f t="shared" si="19"/>
        <v>95943205.4133697</v>
      </c>
      <c r="AQ108" s="185">
        <f t="shared" si="20"/>
        <v>0</v>
      </c>
      <c r="AR108" s="185"/>
      <c r="AS108" s="187">
        <f t="shared" si="21"/>
        <v>276887176.41336972</v>
      </c>
    </row>
    <row r="109" spans="1:45" s="187" customFormat="1" ht="37.5" customHeight="1">
      <c r="A109" s="176">
        <v>1107</v>
      </c>
      <c r="B109" s="177">
        <v>107</v>
      </c>
      <c r="C109" s="215">
        <v>30.5</v>
      </c>
      <c r="D109" s="199" t="s">
        <v>243</v>
      </c>
      <c r="E109" s="179">
        <v>1</v>
      </c>
      <c r="F109" s="178" t="str">
        <f t="shared" si="15"/>
        <v>مرد</v>
      </c>
      <c r="G109" s="178"/>
      <c r="H109" s="180"/>
      <c r="I109" s="178"/>
      <c r="J109" s="178"/>
      <c r="K109" s="180"/>
      <c r="L109" s="180"/>
      <c r="M109" s="180"/>
      <c r="N109" s="178">
        <f t="shared" si="16"/>
        <v>2</v>
      </c>
      <c r="O109" s="178" t="str">
        <f t="shared" si="23"/>
        <v>متاهل</v>
      </c>
      <c r="P109" s="178">
        <f t="shared" si="17"/>
        <v>1</v>
      </c>
      <c r="Q109" s="178"/>
      <c r="R109" s="178"/>
      <c r="S109" s="178"/>
      <c r="T109" s="203" t="s">
        <v>318</v>
      </c>
      <c r="U109" s="181"/>
      <c r="V109" s="182"/>
      <c r="W109" s="188"/>
      <c r="X109" s="184"/>
      <c r="Y109" s="184"/>
      <c r="Z109" s="185"/>
      <c r="AA109" s="185"/>
      <c r="AB109" s="185"/>
      <c r="AC109" s="206">
        <v>4710989.333333333</v>
      </c>
      <c r="AD109" s="186">
        <f t="shared" si="13"/>
        <v>141329680</v>
      </c>
      <c r="AE109" s="185">
        <v>9000000</v>
      </c>
      <c r="AF109" s="206">
        <v>10390968</v>
      </c>
      <c r="AG109" s="206">
        <v>22000000</v>
      </c>
      <c r="AH109" s="206">
        <v>5000000</v>
      </c>
      <c r="AI109" s="186">
        <f t="shared" si="18"/>
        <v>46390968</v>
      </c>
      <c r="AJ109" s="211">
        <f t="shared" si="14"/>
        <v>187720648</v>
      </c>
      <c r="AK109" s="212"/>
      <c r="AL109" s="209"/>
      <c r="AM109" s="185">
        <v>0</v>
      </c>
      <c r="AN109" s="185">
        <v>0</v>
      </c>
      <c r="AO109" s="185">
        <v>0</v>
      </c>
      <c r="AP109" s="185">
        <f t="shared" si="19"/>
        <v>0</v>
      </c>
      <c r="AQ109" s="185">
        <f t="shared" si="20"/>
        <v>0</v>
      </c>
      <c r="AR109" s="185"/>
      <c r="AS109" s="187">
        <f t="shared" si="21"/>
        <v>187720648</v>
      </c>
    </row>
    <row r="110" spans="1:45" s="187" customFormat="1" ht="37.5" customHeight="1">
      <c r="A110" s="176">
        <v>1108</v>
      </c>
      <c r="B110" s="177">
        <v>108</v>
      </c>
      <c r="C110" s="215">
        <v>30.5</v>
      </c>
      <c r="D110" s="199" t="s">
        <v>244</v>
      </c>
      <c r="E110" s="179">
        <v>1</v>
      </c>
      <c r="F110" s="178" t="str">
        <f t="shared" si="15"/>
        <v>مرد</v>
      </c>
      <c r="G110" s="178"/>
      <c r="H110" s="180"/>
      <c r="I110" s="178"/>
      <c r="J110" s="178"/>
      <c r="K110" s="180"/>
      <c r="L110" s="180"/>
      <c r="M110" s="180"/>
      <c r="N110" s="178">
        <f t="shared" si="16"/>
        <v>2</v>
      </c>
      <c r="O110" s="178" t="str">
        <f t="shared" si="23"/>
        <v>متاهل</v>
      </c>
      <c r="P110" s="178">
        <f t="shared" si="17"/>
        <v>1</v>
      </c>
      <c r="Q110" s="178"/>
      <c r="R110" s="178"/>
      <c r="S110" s="178"/>
      <c r="T110" s="203" t="s">
        <v>318</v>
      </c>
      <c r="U110" s="181"/>
      <c r="V110" s="182"/>
      <c r="W110" s="188"/>
      <c r="X110" s="184"/>
      <c r="Y110" s="184"/>
      <c r="Z110" s="185"/>
      <c r="AA110" s="185"/>
      <c r="AB110" s="185"/>
      <c r="AC110" s="206">
        <v>4710989.333333333</v>
      </c>
      <c r="AD110" s="186">
        <f t="shared" si="13"/>
        <v>141329680</v>
      </c>
      <c r="AE110" s="185">
        <v>9000000</v>
      </c>
      <c r="AF110" s="206">
        <v>10390968</v>
      </c>
      <c r="AG110" s="206">
        <v>22000000</v>
      </c>
      <c r="AH110" s="206">
        <v>5000000</v>
      </c>
      <c r="AI110" s="186">
        <f t="shared" si="18"/>
        <v>46390968</v>
      </c>
      <c r="AJ110" s="211">
        <f t="shared" si="14"/>
        <v>187720648</v>
      </c>
      <c r="AK110" s="212"/>
      <c r="AL110" s="209"/>
      <c r="AM110" s="185">
        <v>0</v>
      </c>
      <c r="AN110" s="185">
        <v>0</v>
      </c>
      <c r="AO110" s="185">
        <v>0</v>
      </c>
      <c r="AP110" s="185">
        <f t="shared" si="19"/>
        <v>0</v>
      </c>
      <c r="AQ110" s="185">
        <f t="shared" si="20"/>
        <v>0</v>
      </c>
      <c r="AR110" s="185"/>
      <c r="AS110" s="187">
        <f t="shared" si="21"/>
        <v>187720648</v>
      </c>
    </row>
    <row r="111" spans="1:45" s="187" customFormat="1" ht="37.5" customHeight="1">
      <c r="A111" s="176">
        <v>1109</v>
      </c>
      <c r="B111" s="177">
        <v>109</v>
      </c>
      <c r="C111" s="215">
        <v>30.5</v>
      </c>
      <c r="D111" s="199" t="s">
        <v>245</v>
      </c>
      <c r="E111" s="179">
        <v>1</v>
      </c>
      <c r="F111" s="178" t="str">
        <f t="shared" si="15"/>
        <v>مرد</v>
      </c>
      <c r="G111" s="178"/>
      <c r="H111" s="180"/>
      <c r="I111" s="178"/>
      <c r="J111" s="178"/>
      <c r="K111" s="180"/>
      <c r="L111" s="180"/>
      <c r="M111" s="180"/>
      <c r="N111" s="178">
        <f t="shared" si="16"/>
        <v>2</v>
      </c>
      <c r="O111" s="178" t="str">
        <f t="shared" si="23"/>
        <v>متاهل</v>
      </c>
      <c r="P111" s="178">
        <f t="shared" si="17"/>
        <v>1</v>
      </c>
      <c r="Q111" s="178"/>
      <c r="R111" s="178"/>
      <c r="S111" s="178"/>
      <c r="T111" s="203" t="s">
        <v>318</v>
      </c>
      <c r="U111" s="181"/>
      <c r="V111" s="182"/>
      <c r="W111" s="183"/>
      <c r="X111" s="184"/>
      <c r="Y111" s="184"/>
      <c r="Z111" s="185"/>
      <c r="AA111" s="185"/>
      <c r="AB111" s="185"/>
      <c r="AC111" s="206">
        <v>4158234.6333333333</v>
      </c>
      <c r="AD111" s="186">
        <f t="shared" si="13"/>
        <v>124747039</v>
      </c>
      <c r="AE111" s="185">
        <v>9000000</v>
      </c>
      <c r="AF111" s="206">
        <v>10390968</v>
      </c>
      <c r="AG111" s="206">
        <v>22000000</v>
      </c>
      <c r="AH111" s="206">
        <v>5000000</v>
      </c>
      <c r="AI111" s="186">
        <f t="shared" si="18"/>
        <v>46390968</v>
      </c>
      <c r="AJ111" s="211">
        <f t="shared" si="14"/>
        <v>171138007</v>
      </c>
      <c r="AK111" s="212">
        <v>72</v>
      </c>
      <c r="AL111" s="209"/>
      <c r="AM111" s="185">
        <v>0</v>
      </c>
      <c r="AN111" s="185">
        <v>0</v>
      </c>
      <c r="AO111" s="185">
        <v>0</v>
      </c>
      <c r="AP111" s="185">
        <f t="shared" si="19"/>
        <v>57182817.331514329</v>
      </c>
      <c r="AQ111" s="185">
        <f t="shared" si="20"/>
        <v>0</v>
      </c>
      <c r="AR111" s="185"/>
      <c r="AS111" s="187">
        <f t="shared" si="21"/>
        <v>228320824.33151433</v>
      </c>
    </row>
    <row r="112" spans="1:45" s="187" customFormat="1" ht="37.5" customHeight="1">
      <c r="A112" s="176">
        <v>1110</v>
      </c>
      <c r="B112" s="177">
        <v>110</v>
      </c>
      <c r="C112" s="215">
        <v>30.5</v>
      </c>
      <c r="D112" s="199" t="s">
        <v>246</v>
      </c>
      <c r="E112" s="179">
        <v>1</v>
      </c>
      <c r="F112" s="178" t="str">
        <f t="shared" si="15"/>
        <v>مرد</v>
      </c>
      <c r="G112" s="178"/>
      <c r="H112" s="180"/>
      <c r="I112" s="178"/>
      <c r="J112" s="178"/>
      <c r="K112" s="180"/>
      <c r="L112" s="180"/>
      <c r="M112" s="180"/>
      <c r="N112" s="178">
        <f t="shared" si="16"/>
        <v>2</v>
      </c>
      <c r="O112" s="178" t="str">
        <f t="shared" si="23"/>
        <v>متاهل</v>
      </c>
      <c r="P112" s="178">
        <f t="shared" si="17"/>
        <v>1</v>
      </c>
      <c r="Q112" s="178"/>
      <c r="R112" s="178"/>
      <c r="S112" s="178"/>
      <c r="T112" s="203" t="s">
        <v>318</v>
      </c>
      <c r="U112" s="181"/>
      <c r="V112" s="182"/>
      <c r="W112" s="183"/>
      <c r="X112" s="184"/>
      <c r="Y112" s="184"/>
      <c r="Z112" s="185"/>
      <c r="AA112" s="185"/>
      <c r="AB112" s="185"/>
      <c r="AC112" s="206">
        <v>4710989.333333333</v>
      </c>
      <c r="AD112" s="186">
        <f t="shared" si="13"/>
        <v>141329680</v>
      </c>
      <c r="AE112" s="185">
        <v>9000000</v>
      </c>
      <c r="AF112" s="206">
        <v>10390968</v>
      </c>
      <c r="AG112" s="206">
        <v>22000000</v>
      </c>
      <c r="AH112" s="206">
        <v>5000000</v>
      </c>
      <c r="AI112" s="186">
        <f t="shared" si="18"/>
        <v>46390968</v>
      </c>
      <c r="AJ112" s="211">
        <f t="shared" si="14"/>
        <v>187720648</v>
      </c>
      <c r="AK112" s="212">
        <v>30</v>
      </c>
      <c r="AL112" s="209"/>
      <c r="AM112" s="185">
        <v>0</v>
      </c>
      <c r="AN112" s="185">
        <v>0</v>
      </c>
      <c r="AO112" s="185"/>
      <c r="AP112" s="185">
        <f t="shared" si="19"/>
        <v>26993390.450204633</v>
      </c>
      <c r="AQ112" s="185">
        <f t="shared" si="20"/>
        <v>0</v>
      </c>
      <c r="AR112" s="185"/>
      <c r="AS112" s="187">
        <f t="shared" si="21"/>
        <v>214714038.45020464</v>
      </c>
    </row>
    <row r="113" spans="1:45" s="187" customFormat="1" ht="37.5" customHeight="1">
      <c r="A113" s="176">
        <v>1111</v>
      </c>
      <c r="B113" s="177">
        <v>111</v>
      </c>
      <c r="C113" s="215">
        <v>30.5</v>
      </c>
      <c r="D113" s="199" t="s">
        <v>247</v>
      </c>
      <c r="E113" s="179">
        <v>1</v>
      </c>
      <c r="F113" s="178" t="str">
        <f t="shared" si="15"/>
        <v>مرد</v>
      </c>
      <c r="G113" s="178"/>
      <c r="H113" s="180"/>
      <c r="I113" s="178"/>
      <c r="J113" s="178"/>
      <c r="K113" s="180"/>
      <c r="L113" s="180"/>
      <c r="M113" s="180"/>
      <c r="N113" s="178">
        <f t="shared" si="16"/>
        <v>2</v>
      </c>
      <c r="O113" s="178" t="str">
        <f t="shared" si="23"/>
        <v>متاهل</v>
      </c>
      <c r="P113" s="178">
        <f t="shared" si="17"/>
        <v>0</v>
      </c>
      <c r="Q113" s="178"/>
      <c r="R113" s="178"/>
      <c r="S113" s="178"/>
      <c r="T113" s="203" t="s">
        <v>318</v>
      </c>
      <c r="U113" s="181"/>
      <c r="V113" s="182"/>
      <c r="W113" s="188"/>
      <c r="X113" s="184"/>
      <c r="Y113" s="184"/>
      <c r="Z113" s="185"/>
      <c r="AA113" s="185"/>
      <c r="AB113" s="185"/>
      <c r="AC113" s="206">
        <v>4710989.333333333</v>
      </c>
      <c r="AD113" s="186">
        <f t="shared" si="13"/>
        <v>141329680</v>
      </c>
      <c r="AE113" s="185">
        <v>9000000</v>
      </c>
      <c r="AF113" s="206">
        <v>0</v>
      </c>
      <c r="AG113" s="206">
        <v>22000000</v>
      </c>
      <c r="AH113" s="206">
        <v>5000000</v>
      </c>
      <c r="AI113" s="186">
        <f t="shared" si="18"/>
        <v>36000000</v>
      </c>
      <c r="AJ113" s="211">
        <f t="shared" si="14"/>
        <v>177329680</v>
      </c>
      <c r="AK113" s="212"/>
      <c r="AL113" s="209"/>
      <c r="AM113" s="185">
        <v>0</v>
      </c>
      <c r="AN113" s="185">
        <v>0</v>
      </c>
      <c r="AO113" s="185">
        <v>0</v>
      </c>
      <c r="AP113" s="185">
        <f t="shared" si="19"/>
        <v>0</v>
      </c>
      <c r="AQ113" s="185">
        <f t="shared" si="20"/>
        <v>0</v>
      </c>
      <c r="AR113" s="185"/>
      <c r="AS113" s="187">
        <f t="shared" si="21"/>
        <v>177329680</v>
      </c>
    </row>
    <row r="114" spans="1:45" s="187" customFormat="1" ht="37.5" customHeight="1">
      <c r="A114" s="176">
        <v>1112</v>
      </c>
      <c r="B114" s="177">
        <v>112</v>
      </c>
      <c r="C114" s="215">
        <v>30.5</v>
      </c>
      <c r="D114" s="199" t="s">
        <v>248</v>
      </c>
      <c r="E114" s="179">
        <v>1</v>
      </c>
      <c r="F114" s="178" t="str">
        <f t="shared" si="15"/>
        <v>مرد</v>
      </c>
      <c r="G114" s="178"/>
      <c r="H114" s="180"/>
      <c r="I114" s="178"/>
      <c r="J114" s="178"/>
      <c r="K114" s="180"/>
      <c r="L114" s="180"/>
      <c r="M114" s="180"/>
      <c r="N114" s="178">
        <f t="shared" si="16"/>
        <v>2</v>
      </c>
      <c r="O114" s="178" t="str">
        <f t="shared" si="23"/>
        <v>متاهل</v>
      </c>
      <c r="P114" s="178">
        <f t="shared" si="17"/>
        <v>1</v>
      </c>
      <c r="Q114" s="178"/>
      <c r="R114" s="178"/>
      <c r="S114" s="178"/>
      <c r="T114" s="203" t="s">
        <v>318</v>
      </c>
      <c r="U114" s="181"/>
      <c r="V114" s="182"/>
      <c r="W114" s="183"/>
      <c r="X114" s="184"/>
      <c r="Y114" s="184"/>
      <c r="Z114" s="185"/>
      <c r="AA114" s="185"/>
      <c r="AB114" s="185"/>
      <c r="AC114" s="206">
        <v>4710989.333333333</v>
      </c>
      <c r="AD114" s="186">
        <f t="shared" si="13"/>
        <v>141329680</v>
      </c>
      <c r="AE114" s="185">
        <v>9000000</v>
      </c>
      <c r="AF114" s="206">
        <v>10390968</v>
      </c>
      <c r="AG114" s="206">
        <v>22000000</v>
      </c>
      <c r="AH114" s="206">
        <v>5000000</v>
      </c>
      <c r="AI114" s="186">
        <f t="shared" si="18"/>
        <v>46390968</v>
      </c>
      <c r="AJ114" s="211">
        <f t="shared" si="14"/>
        <v>187720648</v>
      </c>
      <c r="AK114" s="212"/>
      <c r="AL114" s="209"/>
      <c r="AM114" s="185">
        <v>0</v>
      </c>
      <c r="AN114" s="185">
        <v>0</v>
      </c>
      <c r="AO114" s="185"/>
      <c r="AP114" s="185">
        <f t="shared" si="19"/>
        <v>0</v>
      </c>
      <c r="AQ114" s="185">
        <f t="shared" si="20"/>
        <v>0</v>
      </c>
      <c r="AR114" s="185"/>
      <c r="AS114" s="187">
        <f t="shared" si="21"/>
        <v>187720648</v>
      </c>
    </row>
    <row r="115" spans="1:45" s="187" customFormat="1" ht="37.5" customHeight="1">
      <c r="A115" s="176">
        <v>1113</v>
      </c>
      <c r="B115" s="177">
        <v>113</v>
      </c>
      <c r="C115" s="215">
        <v>30.5</v>
      </c>
      <c r="D115" s="199" t="s">
        <v>249</v>
      </c>
      <c r="E115" s="179">
        <v>1</v>
      </c>
      <c r="F115" s="178" t="str">
        <f t="shared" si="15"/>
        <v>مرد</v>
      </c>
      <c r="G115" s="178"/>
      <c r="H115" s="180"/>
      <c r="I115" s="178"/>
      <c r="J115" s="178"/>
      <c r="K115" s="180"/>
      <c r="L115" s="180"/>
      <c r="M115" s="180"/>
      <c r="N115" s="178">
        <f t="shared" si="16"/>
        <v>2</v>
      </c>
      <c r="O115" s="178" t="str">
        <f t="shared" si="23"/>
        <v>متاهل</v>
      </c>
      <c r="P115" s="178">
        <f t="shared" si="17"/>
        <v>0</v>
      </c>
      <c r="Q115" s="178"/>
      <c r="R115" s="178"/>
      <c r="S115" s="178"/>
      <c r="T115" s="203" t="s">
        <v>318</v>
      </c>
      <c r="U115" s="181"/>
      <c r="V115" s="182"/>
      <c r="W115" s="183"/>
      <c r="X115" s="184"/>
      <c r="Y115" s="184"/>
      <c r="Z115" s="185"/>
      <c r="AA115" s="185"/>
      <c r="AB115" s="185"/>
      <c r="AC115" s="206">
        <v>4710989.333333333</v>
      </c>
      <c r="AD115" s="186">
        <f t="shared" si="13"/>
        <v>141329680</v>
      </c>
      <c r="AE115" s="185">
        <v>9000000</v>
      </c>
      <c r="AF115" s="206">
        <v>0</v>
      </c>
      <c r="AG115" s="206">
        <v>22000000</v>
      </c>
      <c r="AH115" s="206">
        <v>5000000</v>
      </c>
      <c r="AI115" s="186">
        <f t="shared" si="18"/>
        <v>36000000</v>
      </c>
      <c r="AJ115" s="211">
        <f t="shared" si="14"/>
        <v>177329680</v>
      </c>
      <c r="AK115" s="212">
        <v>82</v>
      </c>
      <c r="AL115" s="209"/>
      <c r="AM115" s="185">
        <v>0</v>
      </c>
      <c r="AN115" s="185">
        <v>0</v>
      </c>
      <c r="AO115" s="185">
        <v>0</v>
      </c>
      <c r="AP115" s="185">
        <f t="shared" si="19"/>
        <v>73781933.897225991</v>
      </c>
      <c r="AQ115" s="185">
        <f t="shared" si="20"/>
        <v>0</v>
      </c>
      <c r="AR115" s="185"/>
      <c r="AS115" s="187">
        <f t="shared" si="21"/>
        <v>251111613.89722598</v>
      </c>
    </row>
    <row r="116" spans="1:45" s="187" customFormat="1" ht="37.5" customHeight="1">
      <c r="A116" s="176">
        <v>1114</v>
      </c>
      <c r="B116" s="177">
        <v>114</v>
      </c>
      <c r="C116" s="215">
        <v>30.5</v>
      </c>
      <c r="D116" s="199" t="s">
        <v>250</v>
      </c>
      <c r="E116" s="179">
        <v>1</v>
      </c>
      <c r="F116" s="178" t="str">
        <f t="shared" si="15"/>
        <v>مرد</v>
      </c>
      <c r="G116" s="178"/>
      <c r="H116" s="180"/>
      <c r="I116" s="178"/>
      <c r="J116" s="178"/>
      <c r="K116" s="180"/>
      <c r="L116" s="180"/>
      <c r="M116" s="180"/>
      <c r="N116" s="178">
        <f t="shared" si="16"/>
        <v>2</v>
      </c>
      <c r="O116" s="178" t="str">
        <f t="shared" si="23"/>
        <v>متاهل</v>
      </c>
      <c r="P116" s="178">
        <f t="shared" si="17"/>
        <v>0</v>
      </c>
      <c r="Q116" s="178"/>
      <c r="R116" s="178"/>
      <c r="S116" s="178"/>
      <c r="T116" s="203" t="s">
        <v>318</v>
      </c>
      <c r="U116" s="181"/>
      <c r="V116" s="182"/>
      <c r="W116" s="188"/>
      <c r="X116" s="184"/>
      <c r="Y116" s="184"/>
      <c r="Z116" s="185"/>
      <c r="AA116" s="185"/>
      <c r="AB116" s="185"/>
      <c r="AC116" s="206">
        <v>4710989.333333333</v>
      </c>
      <c r="AD116" s="186">
        <f t="shared" si="13"/>
        <v>141329680</v>
      </c>
      <c r="AE116" s="185">
        <v>9000000</v>
      </c>
      <c r="AF116" s="206">
        <v>0</v>
      </c>
      <c r="AG116" s="206">
        <v>22000000</v>
      </c>
      <c r="AH116" s="206">
        <v>5000000</v>
      </c>
      <c r="AI116" s="186">
        <f t="shared" si="18"/>
        <v>36000000</v>
      </c>
      <c r="AJ116" s="211">
        <f t="shared" si="14"/>
        <v>177329680</v>
      </c>
      <c r="AK116" s="212"/>
      <c r="AL116" s="209"/>
      <c r="AM116" s="185">
        <v>0</v>
      </c>
      <c r="AN116" s="185">
        <v>0</v>
      </c>
      <c r="AO116" s="185">
        <v>0</v>
      </c>
      <c r="AP116" s="185">
        <f t="shared" si="19"/>
        <v>0</v>
      </c>
      <c r="AQ116" s="185">
        <f t="shared" si="20"/>
        <v>0</v>
      </c>
      <c r="AR116" s="185"/>
      <c r="AS116" s="187">
        <f t="shared" si="21"/>
        <v>177329680</v>
      </c>
    </row>
    <row r="117" spans="1:45" s="187" customFormat="1" ht="37.5" customHeight="1">
      <c r="A117" s="176">
        <v>1115</v>
      </c>
      <c r="B117" s="177">
        <v>115</v>
      </c>
      <c r="C117" s="215">
        <v>30.5</v>
      </c>
      <c r="D117" s="199" t="s">
        <v>251</v>
      </c>
      <c r="E117" s="179">
        <v>1</v>
      </c>
      <c r="F117" s="178" t="str">
        <f t="shared" si="15"/>
        <v>مرد</v>
      </c>
      <c r="G117" s="178"/>
      <c r="H117" s="180"/>
      <c r="I117" s="178"/>
      <c r="J117" s="178"/>
      <c r="K117" s="180"/>
      <c r="L117" s="180"/>
      <c r="M117" s="180"/>
      <c r="N117" s="178">
        <f t="shared" si="16"/>
        <v>2</v>
      </c>
      <c r="O117" s="178" t="str">
        <f>IF(N117=1,"متأهل","مجرد")</f>
        <v>مجرد</v>
      </c>
      <c r="P117" s="178">
        <f t="shared" si="17"/>
        <v>1</v>
      </c>
      <c r="Q117" s="178"/>
      <c r="R117" s="178"/>
      <c r="S117" s="178"/>
      <c r="T117" s="203" t="s">
        <v>318</v>
      </c>
      <c r="U117" s="181"/>
      <c r="V117" s="182"/>
      <c r="W117" s="183"/>
      <c r="X117" s="184"/>
      <c r="Y117" s="184"/>
      <c r="Z117" s="185"/>
      <c r="AA117" s="185"/>
      <c r="AB117" s="185"/>
      <c r="AC117" s="206">
        <v>4748241.4000000004</v>
      </c>
      <c r="AD117" s="186">
        <f t="shared" si="13"/>
        <v>142447242</v>
      </c>
      <c r="AE117" s="185">
        <v>9000000</v>
      </c>
      <c r="AF117" s="206">
        <v>10390968</v>
      </c>
      <c r="AG117" s="206">
        <v>22000000</v>
      </c>
      <c r="AH117" s="206">
        <v>5000000</v>
      </c>
      <c r="AI117" s="186">
        <f t="shared" si="18"/>
        <v>46390968</v>
      </c>
      <c r="AJ117" s="211">
        <f t="shared" si="14"/>
        <v>188838210</v>
      </c>
      <c r="AK117" s="212">
        <v>80</v>
      </c>
      <c r="AL117" s="209"/>
      <c r="AM117" s="185">
        <v>0</v>
      </c>
      <c r="AN117" s="185">
        <v>0</v>
      </c>
      <c r="AO117" s="185">
        <v>0</v>
      </c>
      <c r="AP117" s="185">
        <f t="shared" si="19"/>
        <v>72551573.915416107</v>
      </c>
      <c r="AQ117" s="185">
        <f t="shared" si="20"/>
        <v>0</v>
      </c>
      <c r="AR117" s="185"/>
      <c r="AS117" s="187">
        <f t="shared" si="21"/>
        <v>261389783.91541612</v>
      </c>
    </row>
    <row r="118" spans="1:45" s="187" customFormat="1" ht="37.5" customHeight="1">
      <c r="A118" s="176">
        <v>1116</v>
      </c>
      <c r="B118" s="177">
        <v>116</v>
      </c>
      <c r="C118" s="215">
        <v>30.5</v>
      </c>
      <c r="D118" s="199" t="s">
        <v>252</v>
      </c>
      <c r="E118" s="179">
        <v>1</v>
      </c>
      <c r="F118" s="178" t="str">
        <f t="shared" si="15"/>
        <v>مرد</v>
      </c>
      <c r="G118" s="178"/>
      <c r="H118" s="180"/>
      <c r="I118" s="178"/>
      <c r="J118" s="178"/>
      <c r="K118" s="180"/>
      <c r="L118" s="180"/>
      <c r="M118" s="180"/>
      <c r="N118" s="178">
        <f t="shared" si="16"/>
        <v>2</v>
      </c>
      <c r="O118" s="178" t="str">
        <f>IF(N118=1,"مجرد","متاهل")</f>
        <v>متاهل</v>
      </c>
      <c r="P118" s="178">
        <f t="shared" si="17"/>
        <v>2</v>
      </c>
      <c r="Q118" s="178"/>
      <c r="R118" s="178"/>
      <c r="S118" s="178"/>
      <c r="T118" s="203" t="s">
        <v>318</v>
      </c>
      <c r="U118" s="181"/>
      <c r="V118" s="182"/>
      <c r="W118" s="183"/>
      <c r="X118" s="184"/>
      <c r="Y118" s="184"/>
      <c r="Z118" s="185"/>
      <c r="AA118" s="185"/>
      <c r="AB118" s="185"/>
      <c r="AC118" s="206">
        <v>4714908.0666666664</v>
      </c>
      <c r="AD118" s="186">
        <f t="shared" si="13"/>
        <v>141447242</v>
      </c>
      <c r="AE118" s="185">
        <v>9000000</v>
      </c>
      <c r="AF118" s="206">
        <v>20781936</v>
      </c>
      <c r="AG118" s="206">
        <v>22000000</v>
      </c>
      <c r="AH118" s="206">
        <v>5000000</v>
      </c>
      <c r="AI118" s="186">
        <f t="shared" si="18"/>
        <v>56781936</v>
      </c>
      <c r="AJ118" s="211">
        <f t="shared" si="14"/>
        <v>198229178</v>
      </c>
      <c r="AK118" s="212">
        <v>118</v>
      </c>
      <c r="AL118" s="209"/>
      <c r="AM118" s="185">
        <v>0</v>
      </c>
      <c r="AN118" s="185">
        <v>0</v>
      </c>
      <c r="AO118" s="185">
        <v>0</v>
      </c>
      <c r="AP118" s="185">
        <f t="shared" si="19"/>
        <v>106262320.95679852</v>
      </c>
      <c r="AQ118" s="185">
        <f t="shared" si="20"/>
        <v>0</v>
      </c>
      <c r="AR118" s="185"/>
      <c r="AS118" s="187">
        <f t="shared" si="21"/>
        <v>304491498.95679855</v>
      </c>
    </row>
    <row r="119" spans="1:45" s="187" customFormat="1" ht="37.5" customHeight="1">
      <c r="A119" s="176">
        <v>1117</v>
      </c>
      <c r="B119" s="177">
        <v>117</v>
      </c>
      <c r="C119" s="215">
        <v>30.5</v>
      </c>
      <c r="D119" s="199" t="s">
        <v>253</v>
      </c>
      <c r="E119" s="179">
        <v>1</v>
      </c>
      <c r="F119" s="178" t="str">
        <f t="shared" si="15"/>
        <v>مرد</v>
      </c>
      <c r="G119" s="178"/>
      <c r="H119" s="180"/>
      <c r="I119" s="178"/>
      <c r="J119" s="178"/>
      <c r="K119" s="180"/>
      <c r="L119" s="180"/>
      <c r="M119" s="180"/>
      <c r="N119" s="178">
        <f t="shared" si="16"/>
        <v>2</v>
      </c>
      <c r="O119" s="178" t="str">
        <f>IF(N119=1,"مجرد","متاهل")</f>
        <v>متاهل</v>
      </c>
      <c r="P119" s="178">
        <f t="shared" si="17"/>
        <v>3.0000002887122741</v>
      </c>
      <c r="Q119" s="178"/>
      <c r="R119" s="178"/>
      <c r="S119" s="178"/>
      <c r="T119" s="203" t="s">
        <v>318</v>
      </c>
      <c r="U119" s="181"/>
      <c r="V119" s="182"/>
      <c r="W119" s="183"/>
      <c r="X119" s="184"/>
      <c r="Y119" s="184"/>
      <c r="Z119" s="185"/>
      <c r="AA119" s="185"/>
      <c r="AB119" s="185"/>
      <c r="AC119" s="206">
        <v>4604732.9666666668</v>
      </c>
      <c r="AD119" s="186">
        <f t="shared" si="13"/>
        <v>138141989</v>
      </c>
      <c r="AE119" s="185">
        <v>9000000</v>
      </c>
      <c r="AF119" s="206">
        <v>31172907</v>
      </c>
      <c r="AG119" s="206">
        <v>22000000</v>
      </c>
      <c r="AH119" s="206">
        <v>5000000</v>
      </c>
      <c r="AI119" s="186">
        <f t="shared" si="18"/>
        <v>67172907</v>
      </c>
      <c r="AJ119" s="211">
        <f t="shared" si="14"/>
        <v>205314896</v>
      </c>
      <c r="AK119" s="212">
        <v>110</v>
      </c>
      <c r="AL119" s="209"/>
      <c r="AM119" s="185">
        <v>0</v>
      </c>
      <c r="AN119" s="185">
        <v>0</v>
      </c>
      <c r="AO119" s="185"/>
      <c r="AP119" s="185">
        <f t="shared" si="19"/>
        <v>96743366.557526156</v>
      </c>
      <c r="AQ119" s="185">
        <f t="shared" si="20"/>
        <v>0</v>
      </c>
      <c r="AR119" s="185"/>
      <c r="AS119" s="187">
        <f t="shared" si="21"/>
        <v>302058262.55752617</v>
      </c>
    </row>
    <row r="120" spans="1:45">
      <c r="A120" s="176">
        <v>1118</v>
      </c>
      <c r="B120" s="177">
        <v>118</v>
      </c>
      <c r="C120" s="215">
        <v>30.5</v>
      </c>
      <c r="D120" s="199" t="s">
        <v>254</v>
      </c>
      <c r="E120" s="179">
        <v>1</v>
      </c>
      <c r="F120" s="178" t="str">
        <f t="shared" ref="F120:F130" si="24">IF(E120=1,"مرد","زن")</f>
        <v>مرد</v>
      </c>
      <c r="G120" s="178"/>
      <c r="H120" s="180"/>
      <c r="I120" s="178"/>
      <c r="J120" s="178"/>
      <c r="K120" s="180"/>
      <c r="L120" s="180"/>
      <c r="M120" s="180"/>
      <c r="N120" s="178">
        <f t="shared" si="16"/>
        <v>2</v>
      </c>
      <c r="O120" s="178" t="str">
        <f t="shared" ref="O120:O183" si="25">IF(N120=1,"مجرد","متاهل")</f>
        <v>متاهل</v>
      </c>
      <c r="P120" s="178">
        <f t="shared" si="17"/>
        <v>1</v>
      </c>
      <c r="Q120" s="178"/>
      <c r="R120" s="178"/>
      <c r="S120" s="178"/>
      <c r="T120" s="203" t="s">
        <v>318</v>
      </c>
      <c r="U120" s="181"/>
      <c r="V120" s="182"/>
      <c r="W120" s="183"/>
      <c r="X120" s="184"/>
      <c r="Y120" s="184"/>
      <c r="Z120" s="185"/>
      <c r="AA120" s="185"/>
      <c r="AB120" s="185"/>
      <c r="AC120" s="206">
        <v>4710989.333333333</v>
      </c>
      <c r="AD120" s="186">
        <f t="shared" ref="AD120:AD130" si="26">AC120*30</f>
        <v>141329680</v>
      </c>
      <c r="AE120" s="185">
        <v>9000000</v>
      </c>
      <c r="AF120" s="206">
        <v>10390968</v>
      </c>
      <c r="AG120" s="206">
        <v>22000000</v>
      </c>
      <c r="AH120" s="206">
        <v>5000000</v>
      </c>
      <c r="AI120" s="186">
        <f t="shared" ref="AI120:AI130" si="27">SUM(AE120:AH120)</f>
        <v>46390968</v>
      </c>
      <c r="AJ120" s="211">
        <f t="shared" ref="AJ120:AJ130" si="28">AI120+AD120</f>
        <v>187720648</v>
      </c>
      <c r="AK120" s="212">
        <v>110</v>
      </c>
      <c r="AL120" s="209"/>
      <c r="AM120" s="185">
        <v>0</v>
      </c>
      <c r="AN120" s="185">
        <v>0</v>
      </c>
      <c r="AO120" s="185"/>
      <c r="AP120" s="185">
        <f t="shared" si="19"/>
        <v>98975764.984083652</v>
      </c>
      <c r="AQ120" s="185">
        <f t="shared" si="20"/>
        <v>0</v>
      </c>
      <c r="AR120" s="185"/>
      <c r="AS120" s="187">
        <f t="shared" si="21"/>
        <v>286696412.98408365</v>
      </c>
    </row>
    <row r="121" spans="1:45">
      <c r="A121" s="176">
        <v>1119</v>
      </c>
      <c r="B121" s="177">
        <v>119</v>
      </c>
      <c r="C121" s="215">
        <v>30.5</v>
      </c>
      <c r="D121" s="199" t="s">
        <v>255</v>
      </c>
      <c r="E121" s="179">
        <v>1</v>
      </c>
      <c r="F121" s="178" t="str">
        <f t="shared" si="24"/>
        <v>مرد</v>
      </c>
      <c r="G121" s="178"/>
      <c r="H121" s="180"/>
      <c r="I121" s="178"/>
      <c r="J121" s="178"/>
      <c r="K121" s="180"/>
      <c r="L121" s="180"/>
      <c r="M121" s="180"/>
      <c r="N121" s="178">
        <f t="shared" si="16"/>
        <v>2</v>
      </c>
      <c r="O121" s="178" t="str">
        <f t="shared" si="25"/>
        <v>متاهل</v>
      </c>
      <c r="P121" s="178">
        <f t="shared" si="17"/>
        <v>0</v>
      </c>
      <c r="Q121" s="178"/>
      <c r="R121" s="178"/>
      <c r="S121" s="178"/>
      <c r="T121" s="203" t="s">
        <v>318</v>
      </c>
      <c r="U121" s="181"/>
      <c r="V121" s="182"/>
      <c r="W121" s="183"/>
      <c r="X121" s="184"/>
      <c r="Y121" s="184"/>
      <c r="Z121" s="185"/>
      <c r="AA121" s="185"/>
      <c r="AB121" s="185"/>
      <c r="AC121" s="206">
        <v>4710989.333333333</v>
      </c>
      <c r="AD121" s="186">
        <f t="shared" si="26"/>
        <v>141329680</v>
      </c>
      <c r="AE121" s="185">
        <v>9000000</v>
      </c>
      <c r="AF121" s="206">
        <v>0</v>
      </c>
      <c r="AG121" s="206">
        <v>22000000</v>
      </c>
      <c r="AH121" s="206">
        <v>5000000</v>
      </c>
      <c r="AI121" s="186">
        <f t="shared" si="27"/>
        <v>36000000</v>
      </c>
      <c r="AJ121" s="211">
        <f t="shared" si="28"/>
        <v>177329680</v>
      </c>
      <c r="AK121" s="214"/>
      <c r="AL121" s="209"/>
      <c r="AM121" s="185">
        <v>0</v>
      </c>
      <c r="AN121" s="185">
        <v>0</v>
      </c>
      <c r="AO121" s="185"/>
      <c r="AP121" s="185">
        <f t="shared" si="19"/>
        <v>0</v>
      </c>
      <c r="AQ121" s="185">
        <f t="shared" si="20"/>
        <v>0</v>
      </c>
      <c r="AR121" s="185"/>
      <c r="AS121" s="187">
        <f t="shared" si="21"/>
        <v>177329680</v>
      </c>
    </row>
    <row r="122" spans="1:45">
      <c r="A122" s="176">
        <v>1120</v>
      </c>
      <c r="B122" s="177">
        <v>120</v>
      </c>
      <c r="C122" s="215">
        <v>30.5</v>
      </c>
      <c r="D122" s="199" t="s">
        <v>256</v>
      </c>
      <c r="E122" s="179">
        <v>1</v>
      </c>
      <c r="F122" s="178" t="str">
        <f t="shared" si="24"/>
        <v>مرد</v>
      </c>
      <c r="G122" s="178"/>
      <c r="H122" s="180"/>
      <c r="I122" s="178"/>
      <c r="J122" s="178"/>
      <c r="K122" s="180"/>
      <c r="L122" s="180"/>
      <c r="M122" s="180"/>
      <c r="N122" s="178">
        <f t="shared" si="16"/>
        <v>2</v>
      </c>
      <c r="O122" s="178" t="str">
        <f t="shared" si="25"/>
        <v>متاهل</v>
      </c>
      <c r="P122" s="178">
        <f t="shared" si="17"/>
        <v>0</v>
      </c>
      <c r="Q122" s="178"/>
      <c r="R122" s="178"/>
      <c r="S122" s="178"/>
      <c r="T122" s="203" t="s">
        <v>318</v>
      </c>
      <c r="U122" s="181"/>
      <c r="V122" s="182"/>
      <c r="W122" s="183"/>
      <c r="X122" s="184"/>
      <c r="Y122" s="184"/>
      <c r="Z122" s="185"/>
      <c r="AA122" s="185"/>
      <c r="AB122" s="185"/>
      <c r="AC122" s="206">
        <v>4710989.333333333</v>
      </c>
      <c r="AD122" s="186">
        <f t="shared" si="26"/>
        <v>141329680</v>
      </c>
      <c r="AE122" s="185">
        <v>9000000</v>
      </c>
      <c r="AF122" s="206">
        <v>0</v>
      </c>
      <c r="AG122" s="206">
        <v>22000000</v>
      </c>
      <c r="AH122" s="206">
        <v>5000000</v>
      </c>
      <c r="AI122" s="186">
        <f t="shared" si="27"/>
        <v>36000000</v>
      </c>
      <c r="AJ122" s="211">
        <f t="shared" si="28"/>
        <v>177329680</v>
      </c>
      <c r="AK122" s="214">
        <v>40</v>
      </c>
      <c r="AL122" s="209"/>
      <c r="AM122" s="185">
        <v>0</v>
      </c>
      <c r="AN122" s="185">
        <v>0</v>
      </c>
      <c r="AO122" s="185"/>
      <c r="AP122" s="185">
        <f t="shared" si="19"/>
        <v>35991187.266939513</v>
      </c>
      <c r="AQ122" s="185">
        <f t="shared" si="20"/>
        <v>0</v>
      </c>
      <c r="AR122" s="185"/>
      <c r="AS122" s="187">
        <f t="shared" si="21"/>
        <v>213320867.26693952</v>
      </c>
    </row>
    <row r="123" spans="1:45">
      <c r="A123" s="176">
        <v>1121</v>
      </c>
      <c r="B123" s="177">
        <v>121</v>
      </c>
      <c r="C123" s="215">
        <v>30.5</v>
      </c>
      <c r="D123" s="199" t="s">
        <v>257</v>
      </c>
      <c r="E123" s="179">
        <v>1</v>
      </c>
      <c r="F123" s="178" t="str">
        <f t="shared" si="24"/>
        <v>مرد</v>
      </c>
      <c r="G123" s="178"/>
      <c r="H123" s="180"/>
      <c r="I123" s="178"/>
      <c r="J123" s="178"/>
      <c r="K123" s="180"/>
      <c r="L123" s="180"/>
      <c r="M123" s="180"/>
      <c r="N123" s="178">
        <f t="shared" si="16"/>
        <v>2</v>
      </c>
      <c r="O123" s="178" t="str">
        <f t="shared" si="25"/>
        <v>متاهل</v>
      </c>
      <c r="P123" s="178">
        <f t="shared" si="17"/>
        <v>0</v>
      </c>
      <c r="Q123" s="178"/>
      <c r="R123" s="178"/>
      <c r="S123" s="178"/>
      <c r="T123" s="203" t="s">
        <v>318</v>
      </c>
      <c r="U123" s="181"/>
      <c r="V123" s="182"/>
      <c r="W123" s="183"/>
      <c r="X123" s="184"/>
      <c r="Y123" s="184"/>
      <c r="Z123" s="185"/>
      <c r="AA123" s="185"/>
      <c r="AB123" s="185"/>
      <c r="AC123" s="206">
        <v>4710989.333333333</v>
      </c>
      <c r="AD123" s="186">
        <f t="shared" si="26"/>
        <v>141329680</v>
      </c>
      <c r="AE123" s="185">
        <v>9000000</v>
      </c>
      <c r="AF123" s="206">
        <v>0</v>
      </c>
      <c r="AG123" s="206">
        <v>22000000</v>
      </c>
      <c r="AH123" s="206">
        <v>5000000</v>
      </c>
      <c r="AI123" s="186">
        <f t="shared" si="27"/>
        <v>36000000</v>
      </c>
      <c r="AJ123" s="211">
        <f t="shared" si="28"/>
        <v>177329680</v>
      </c>
      <c r="AK123" s="214">
        <v>49</v>
      </c>
      <c r="AL123" s="209"/>
      <c r="AM123" s="185">
        <v>0</v>
      </c>
      <c r="AN123" s="185">
        <v>0</v>
      </c>
      <c r="AO123" s="185"/>
      <c r="AP123" s="185">
        <f t="shared" si="19"/>
        <v>44089204.402000904</v>
      </c>
      <c r="AQ123" s="185">
        <f t="shared" si="20"/>
        <v>0</v>
      </c>
      <c r="AR123" s="185"/>
      <c r="AS123" s="187">
        <f t="shared" si="21"/>
        <v>221418884.4020009</v>
      </c>
    </row>
    <row r="124" spans="1:45">
      <c r="A124" s="176">
        <v>1122</v>
      </c>
      <c r="B124" s="177">
        <v>122</v>
      </c>
      <c r="C124" s="177">
        <v>20</v>
      </c>
      <c r="D124" s="199" t="s">
        <v>258</v>
      </c>
      <c r="E124" s="179">
        <v>1</v>
      </c>
      <c r="F124" s="178" t="str">
        <f t="shared" si="24"/>
        <v>مرد</v>
      </c>
      <c r="G124" s="178"/>
      <c r="H124" s="180"/>
      <c r="I124" s="178"/>
      <c r="J124" s="178"/>
      <c r="K124" s="180"/>
      <c r="L124" s="180"/>
      <c r="M124" s="180"/>
      <c r="N124" s="178">
        <f t="shared" si="16"/>
        <v>2</v>
      </c>
      <c r="O124" s="178" t="str">
        <f t="shared" si="25"/>
        <v>متاهل</v>
      </c>
      <c r="P124" s="178">
        <f t="shared" si="17"/>
        <v>0</v>
      </c>
      <c r="Q124" s="178"/>
      <c r="R124" s="178"/>
      <c r="S124" s="178"/>
      <c r="T124" s="203" t="s">
        <v>318</v>
      </c>
      <c r="U124" s="181"/>
      <c r="V124" s="182"/>
      <c r="W124" s="183"/>
      <c r="X124" s="184"/>
      <c r="Y124" s="184"/>
      <c r="Z124" s="185"/>
      <c r="AA124" s="185"/>
      <c r="AB124" s="185"/>
      <c r="AC124" s="206">
        <v>4710989.333333333</v>
      </c>
      <c r="AD124" s="186">
        <f t="shared" si="26"/>
        <v>141329680</v>
      </c>
      <c r="AE124" s="185">
        <v>5806452</v>
      </c>
      <c r="AF124" s="206">
        <v>0</v>
      </c>
      <c r="AG124" s="206">
        <v>14193548</v>
      </c>
      <c r="AH124" s="206">
        <v>3225806</v>
      </c>
      <c r="AI124" s="186">
        <f t="shared" si="27"/>
        <v>23225806</v>
      </c>
      <c r="AJ124" s="211">
        <f t="shared" si="28"/>
        <v>164555486</v>
      </c>
      <c r="AK124" s="214"/>
      <c r="AL124" s="209"/>
      <c r="AM124" s="185">
        <v>0</v>
      </c>
      <c r="AN124" s="185">
        <v>0</v>
      </c>
      <c r="AO124" s="185"/>
      <c r="AP124" s="185">
        <f t="shared" si="19"/>
        <v>0</v>
      </c>
      <c r="AQ124" s="185">
        <f t="shared" si="20"/>
        <v>0</v>
      </c>
      <c r="AR124" s="185"/>
      <c r="AS124" s="187">
        <f t="shared" si="21"/>
        <v>164555486</v>
      </c>
    </row>
    <row r="125" spans="1:45">
      <c r="A125" s="176">
        <v>1123</v>
      </c>
      <c r="B125" s="177">
        <v>123</v>
      </c>
      <c r="C125" s="177">
        <v>20</v>
      </c>
      <c r="D125" s="199" t="s">
        <v>259</v>
      </c>
      <c r="E125" s="179">
        <v>1</v>
      </c>
      <c r="F125" s="178" t="str">
        <f t="shared" si="24"/>
        <v>مرد</v>
      </c>
      <c r="G125" s="178"/>
      <c r="H125" s="180"/>
      <c r="I125" s="178"/>
      <c r="J125" s="178"/>
      <c r="K125" s="180"/>
      <c r="L125" s="180"/>
      <c r="M125" s="180"/>
      <c r="N125" s="178">
        <f t="shared" si="16"/>
        <v>2</v>
      </c>
      <c r="O125" s="178" t="str">
        <f t="shared" si="25"/>
        <v>متاهل</v>
      </c>
      <c r="P125" s="178">
        <f t="shared" si="17"/>
        <v>0.64516125927825008</v>
      </c>
      <c r="Q125" s="178"/>
      <c r="R125" s="178"/>
      <c r="S125" s="178"/>
      <c r="T125" s="203" t="s">
        <v>318</v>
      </c>
      <c r="U125" s="181"/>
      <c r="V125" s="182"/>
      <c r="W125" s="183"/>
      <c r="X125" s="184"/>
      <c r="Y125" s="184"/>
      <c r="Z125" s="185"/>
      <c r="AA125" s="185"/>
      <c r="AB125" s="185"/>
      <c r="AC125" s="206">
        <v>4710989.333333333</v>
      </c>
      <c r="AD125" s="186">
        <f t="shared" si="26"/>
        <v>141329680</v>
      </c>
      <c r="AE125" s="185">
        <v>5806452</v>
      </c>
      <c r="AF125" s="206">
        <v>6703850</v>
      </c>
      <c r="AG125" s="206">
        <v>14193548</v>
      </c>
      <c r="AH125" s="206">
        <v>3225806</v>
      </c>
      <c r="AI125" s="186">
        <f t="shared" si="27"/>
        <v>29929656</v>
      </c>
      <c r="AJ125" s="211">
        <f t="shared" si="28"/>
        <v>171259336</v>
      </c>
      <c r="AK125" s="214"/>
      <c r="AL125" s="209"/>
      <c r="AM125" s="185">
        <v>0</v>
      </c>
      <c r="AN125" s="185">
        <v>0</v>
      </c>
      <c r="AO125" s="185"/>
      <c r="AP125" s="185">
        <f t="shared" si="19"/>
        <v>0</v>
      </c>
      <c r="AQ125" s="185">
        <f t="shared" si="20"/>
        <v>0</v>
      </c>
      <c r="AR125" s="185"/>
      <c r="AS125" s="187">
        <f t="shared" si="21"/>
        <v>171259336</v>
      </c>
    </row>
    <row r="126" spans="1:45">
      <c r="A126" s="176">
        <v>1124</v>
      </c>
      <c r="B126" s="177">
        <v>124</v>
      </c>
      <c r="C126" s="215">
        <v>30.5</v>
      </c>
      <c r="D126" s="199" t="s">
        <v>141</v>
      </c>
      <c r="E126" s="179">
        <v>1</v>
      </c>
      <c r="F126" s="178" t="str">
        <f t="shared" si="24"/>
        <v>مرد</v>
      </c>
      <c r="G126" s="178"/>
      <c r="H126" s="180"/>
      <c r="I126" s="178"/>
      <c r="J126" s="178"/>
      <c r="K126" s="180"/>
      <c r="L126" s="180"/>
      <c r="M126" s="180"/>
      <c r="N126" s="178">
        <f t="shared" si="16"/>
        <v>2</v>
      </c>
      <c r="O126" s="178" t="str">
        <f t="shared" si="25"/>
        <v>متاهل</v>
      </c>
      <c r="P126" s="178">
        <f t="shared" si="17"/>
        <v>0</v>
      </c>
      <c r="Q126" s="178"/>
      <c r="R126" s="178"/>
      <c r="S126" s="178"/>
      <c r="T126" s="203" t="s">
        <v>318</v>
      </c>
      <c r="U126" s="181"/>
      <c r="V126" s="182"/>
      <c r="W126" s="183"/>
      <c r="X126" s="184"/>
      <c r="Y126" s="184"/>
      <c r="Z126" s="185"/>
      <c r="AA126" s="185"/>
      <c r="AB126" s="185"/>
      <c r="AC126" s="206">
        <v>4162560.6666666665</v>
      </c>
      <c r="AD126" s="186">
        <f t="shared" si="26"/>
        <v>124876820</v>
      </c>
      <c r="AE126" s="185">
        <v>9000000</v>
      </c>
      <c r="AF126" s="206">
        <v>0</v>
      </c>
      <c r="AG126" s="206">
        <v>22000000</v>
      </c>
      <c r="AH126" s="206">
        <v>5000000</v>
      </c>
      <c r="AI126" s="186">
        <f t="shared" si="27"/>
        <v>36000000</v>
      </c>
      <c r="AJ126" s="211">
        <f t="shared" si="28"/>
        <v>160876820</v>
      </c>
      <c r="AK126" s="214">
        <v>110</v>
      </c>
      <c r="AL126" s="209"/>
      <c r="AM126" s="185">
        <v>0</v>
      </c>
      <c r="AN126" s="185">
        <v>0</v>
      </c>
      <c r="AO126" s="185"/>
      <c r="AP126" s="185">
        <f t="shared" si="19"/>
        <v>87453525.602546617</v>
      </c>
      <c r="AQ126" s="185">
        <f t="shared" si="20"/>
        <v>0</v>
      </c>
      <c r="AR126" s="185"/>
      <c r="AS126" s="187">
        <f t="shared" si="21"/>
        <v>248330345.60254663</v>
      </c>
    </row>
    <row r="127" spans="1:45">
      <c r="A127" s="176">
        <v>1125</v>
      </c>
      <c r="B127" s="177">
        <v>125</v>
      </c>
      <c r="C127" s="215">
        <v>30.5</v>
      </c>
      <c r="D127" s="199" t="s">
        <v>260</v>
      </c>
      <c r="E127" s="179">
        <v>1</v>
      </c>
      <c r="F127" s="178" t="str">
        <f t="shared" si="24"/>
        <v>مرد</v>
      </c>
      <c r="G127" s="178"/>
      <c r="H127" s="180"/>
      <c r="I127" s="178"/>
      <c r="J127" s="178"/>
      <c r="K127" s="180"/>
      <c r="L127" s="180"/>
      <c r="M127" s="180"/>
      <c r="N127" s="178">
        <f t="shared" si="16"/>
        <v>2</v>
      </c>
      <c r="O127" s="178" t="str">
        <f t="shared" si="25"/>
        <v>متاهل</v>
      </c>
      <c r="P127" s="178">
        <f t="shared" si="17"/>
        <v>3</v>
      </c>
      <c r="Q127" s="178"/>
      <c r="R127" s="178"/>
      <c r="S127" s="178"/>
      <c r="T127" s="203" t="s">
        <v>318</v>
      </c>
      <c r="U127" s="181"/>
      <c r="V127" s="182"/>
      <c r="W127" s="183"/>
      <c r="X127" s="184"/>
      <c r="Y127" s="184"/>
      <c r="Z127" s="185"/>
      <c r="AA127" s="185"/>
      <c r="AB127" s="185"/>
      <c r="AC127" s="206">
        <v>4136542.5</v>
      </c>
      <c r="AD127" s="186">
        <f t="shared" si="26"/>
        <v>124096275</v>
      </c>
      <c r="AE127" s="185">
        <v>9000000</v>
      </c>
      <c r="AF127" s="206">
        <v>31172904</v>
      </c>
      <c r="AG127" s="206">
        <v>22000000</v>
      </c>
      <c r="AH127" s="206">
        <v>5000000</v>
      </c>
      <c r="AI127" s="186">
        <f t="shared" si="27"/>
        <v>67172904</v>
      </c>
      <c r="AJ127" s="211">
        <f t="shared" si="28"/>
        <v>191269179</v>
      </c>
      <c r="AK127" s="214">
        <v>110</v>
      </c>
      <c r="AL127" s="209"/>
      <c r="AM127" s="185">
        <v>0</v>
      </c>
      <c r="AN127" s="185">
        <v>0</v>
      </c>
      <c r="AO127" s="185"/>
      <c r="AP127" s="185">
        <f t="shared" si="19"/>
        <v>86906895.634379253</v>
      </c>
      <c r="AQ127" s="185">
        <f t="shared" si="20"/>
        <v>0</v>
      </c>
      <c r="AR127" s="185"/>
      <c r="AS127" s="187">
        <f t="shared" si="21"/>
        <v>278176074.63437927</v>
      </c>
    </row>
    <row r="128" spans="1:45">
      <c r="A128" s="176">
        <v>1126</v>
      </c>
      <c r="B128" s="177">
        <v>126</v>
      </c>
      <c r="C128" s="215">
        <v>30.5</v>
      </c>
      <c r="D128" s="199" t="s">
        <v>261</v>
      </c>
      <c r="E128" s="179">
        <v>1</v>
      </c>
      <c r="F128" s="178" t="str">
        <f t="shared" si="24"/>
        <v>مرد</v>
      </c>
      <c r="G128" s="178"/>
      <c r="H128" s="180"/>
      <c r="I128" s="178"/>
      <c r="J128" s="178"/>
      <c r="K128" s="180"/>
      <c r="L128" s="180"/>
      <c r="M128" s="180"/>
      <c r="N128" s="178">
        <f t="shared" si="16"/>
        <v>2</v>
      </c>
      <c r="O128" s="178" t="str">
        <f t="shared" si="25"/>
        <v>متاهل</v>
      </c>
      <c r="P128" s="178">
        <f t="shared" si="17"/>
        <v>1</v>
      </c>
      <c r="Q128" s="178"/>
      <c r="R128" s="178"/>
      <c r="S128" s="178"/>
      <c r="T128" s="203" t="s">
        <v>318</v>
      </c>
      <c r="U128" s="181"/>
      <c r="V128" s="182"/>
      <c r="W128" s="183"/>
      <c r="X128" s="184"/>
      <c r="Y128" s="184"/>
      <c r="Z128" s="185"/>
      <c r="AA128" s="185"/>
      <c r="AB128" s="185"/>
      <c r="AC128" s="206">
        <v>3906809.1333333333</v>
      </c>
      <c r="AD128" s="186">
        <f t="shared" si="26"/>
        <v>117204274</v>
      </c>
      <c r="AE128" s="185">
        <v>9000000</v>
      </c>
      <c r="AF128" s="206">
        <v>10390968</v>
      </c>
      <c r="AG128" s="206">
        <v>22000000</v>
      </c>
      <c r="AH128" s="206">
        <v>5000000</v>
      </c>
      <c r="AI128" s="186">
        <f t="shared" si="27"/>
        <v>46390968</v>
      </c>
      <c r="AJ128" s="211">
        <f t="shared" si="28"/>
        <v>163595242</v>
      </c>
      <c r="AK128" s="214">
        <v>110</v>
      </c>
      <c r="AL128" s="209"/>
      <c r="AM128" s="185">
        <v>0</v>
      </c>
      <c r="AN128" s="185">
        <v>0</v>
      </c>
      <c r="AO128" s="185"/>
      <c r="AP128" s="185">
        <f t="shared" si="19"/>
        <v>82080301.027739882</v>
      </c>
      <c r="AQ128" s="185">
        <f t="shared" si="20"/>
        <v>0</v>
      </c>
      <c r="AR128" s="185"/>
      <c r="AS128" s="187">
        <f t="shared" si="21"/>
        <v>245675543.02773988</v>
      </c>
    </row>
    <row r="129" spans="1:45">
      <c r="A129" s="176">
        <v>1127</v>
      </c>
      <c r="B129" s="177">
        <v>127</v>
      </c>
      <c r="C129" s="215">
        <v>30.5</v>
      </c>
      <c r="D129" s="199" t="s">
        <v>262</v>
      </c>
      <c r="E129" s="179">
        <v>1</v>
      </c>
      <c r="F129" s="178" t="str">
        <f t="shared" si="24"/>
        <v>مرد</v>
      </c>
      <c r="G129" s="178"/>
      <c r="H129" s="180"/>
      <c r="I129" s="178"/>
      <c r="J129" s="178"/>
      <c r="K129" s="180"/>
      <c r="L129" s="180"/>
      <c r="M129" s="180"/>
      <c r="N129" s="178">
        <f t="shared" si="16"/>
        <v>2</v>
      </c>
      <c r="O129" s="178" t="str">
        <f t="shared" si="25"/>
        <v>متاهل</v>
      </c>
      <c r="P129" s="178">
        <f t="shared" si="17"/>
        <v>0</v>
      </c>
      <c r="Q129" s="178"/>
      <c r="R129" s="178"/>
      <c r="S129" s="178"/>
      <c r="T129" s="203" t="s">
        <v>318</v>
      </c>
      <c r="U129" s="181"/>
      <c r="V129" s="182"/>
      <c r="W129" s="183"/>
      <c r="X129" s="184"/>
      <c r="Y129" s="184"/>
      <c r="Z129" s="185"/>
      <c r="AA129" s="185"/>
      <c r="AB129" s="185"/>
      <c r="AC129" s="206">
        <v>3906809.1333333333</v>
      </c>
      <c r="AD129" s="186">
        <f t="shared" si="26"/>
        <v>117204274</v>
      </c>
      <c r="AE129" s="185">
        <v>9000000</v>
      </c>
      <c r="AF129" s="206">
        <v>0</v>
      </c>
      <c r="AG129" s="206">
        <v>22000000</v>
      </c>
      <c r="AH129" s="206">
        <v>5000000</v>
      </c>
      <c r="AI129" s="186">
        <f t="shared" si="27"/>
        <v>36000000</v>
      </c>
      <c r="AJ129" s="211">
        <f t="shared" si="28"/>
        <v>153204274</v>
      </c>
      <c r="AK129" s="214">
        <v>110</v>
      </c>
      <c r="AL129" s="209"/>
      <c r="AM129" s="185">
        <v>0</v>
      </c>
      <c r="AN129" s="185">
        <v>0</v>
      </c>
      <c r="AO129" s="185"/>
      <c r="AP129" s="185">
        <f t="shared" si="19"/>
        <v>82080301.027739882</v>
      </c>
      <c r="AQ129" s="185">
        <f t="shared" si="20"/>
        <v>0</v>
      </c>
      <c r="AR129" s="185"/>
      <c r="AS129" s="187">
        <f t="shared" si="21"/>
        <v>235284575.02773988</v>
      </c>
    </row>
    <row r="130" spans="1:45">
      <c r="A130" s="176">
        <v>1128</v>
      </c>
      <c r="B130" s="177">
        <v>128</v>
      </c>
      <c r="C130" s="215">
        <v>30.5</v>
      </c>
      <c r="D130" s="199" t="s">
        <v>263</v>
      </c>
      <c r="E130" s="179">
        <v>1</v>
      </c>
      <c r="F130" s="178" t="str">
        <f t="shared" si="24"/>
        <v>مرد</v>
      </c>
      <c r="G130" s="178"/>
      <c r="H130" s="180"/>
      <c r="I130" s="178"/>
      <c r="J130" s="178"/>
      <c r="K130" s="180"/>
      <c r="L130" s="180"/>
      <c r="M130" s="180"/>
      <c r="N130" s="178">
        <f t="shared" si="16"/>
        <v>2</v>
      </c>
      <c r="O130" s="178" t="str">
        <f t="shared" si="25"/>
        <v>متاهل</v>
      </c>
      <c r="P130" s="178">
        <f t="shared" si="17"/>
        <v>0</v>
      </c>
      <c r="Q130" s="178"/>
      <c r="R130" s="178"/>
      <c r="S130" s="178"/>
      <c r="T130" s="203" t="s">
        <v>318</v>
      </c>
      <c r="U130" s="181"/>
      <c r="V130" s="182"/>
      <c r="W130" s="183"/>
      <c r="X130" s="184"/>
      <c r="Y130" s="184"/>
      <c r="Z130" s="185"/>
      <c r="AA130" s="185"/>
      <c r="AB130" s="185"/>
      <c r="AC130" s="206">
        <v>3766013.2</v>
      </c>
      <c r="AD130" s="186">
        <f t="shared" si="26"/>
        <v>112980396</v>
      </c>
      <c r="AE130" s="185">
        <v>9000000</v>
      </c>
      <c r="AF130" s="206">
        <v>0</v>
      </c>
      <c r="AG130" s="206">
        <v>22000000</v>
      </c>
      <c r="AH130" s="206">
        <v>5000000</v>
      </c>
      <c r="AI130" s="186">
        <f t="shared" si="27"/>
        <v>36000000</v>
      </c>
      <c r="AJ130" s="211">
        <f t="shared" si="28"/>
        <v>148980396</v>
      </c>
      <c r="AK130" s="214"/>
      <c r="AL130" s="209"/>
      <c r="AM130" s="185">
        <v>0</v>
      </c>
      <c r="AN130" s="185">
        <v>0</v>
      </c>
      <c r="AO130" s="185"/>
      <c r="AP130" s="185">
        <f t="shared" si="19"/>
        <v>0</v>
      </c>
      <c r="AQ130" s="185">
        <f t="shared" si="20"/>
        <v>0</v>
      </c>
      <c r="AR130" s="185"/>
      <c r="AS130" s="187">
        <f t="shared" si="21"/>
        <v>148980396</v>
      </c>
    </row>
    <row r="131" spans="1:45">
      <c r="A131" s="176">
        <v>1129</v>
      </c>
      <c r="B131" s="177">
        <v>129</v>
      </c>
      <c r="C131" s="215">
        <v>30.5</v>
      </c>
      <c r="D131" s="199" t="s">
        <v>264</v>
      </c>
      <c r="E131" s="179">
        <v>1</v>
      </c>
      <c r="F131" s="178" t="str">
        <f t="shared" ref="F131:F132" si="29">IF(E131=1,"مرد","زن")</f>
        <v>مرد</v>
      </c>
      <c r="G131" s="178"/>
      <c r="H131" s="180"/>
      <c r="I131" s="178"/>
      <c r="J131" s="178"/>
      <c r="K131" s="180"/>
      <c r="L131" s="180"/>
      <c r="M131" s="180"/>
      <c r="N131" s="178">
        <f t="shared" si="16"/>
        <v>2</v>
      </c>
      <c r="O131" s="178" t="str">
        <f t="shared" si="25"/>
        <v>متاهل</v>
      </c>
      <c r="P131" s="178">
        <f t="shared" si="17"/>
        <v>1</v>
      </c>
      <c r="Q131" s="178"/>
      <c r="R131" s="178"/>
      <c r="S131" s="178"/>
      <c r="T131" s="203" t="s">
        <v>318</v>
      </c>
      <c r="U131" s="181"/>
      <c r="V131" s="182"/>
      <c r="W131" s="183"/>
      <c r="X131" s="184"/>
      <c r="Y131" s="184"/>
      <c r="Z131" s="185"/>
      <c r="AA131" s="185"/>
      <c r="AB131" s="185"/>
      <c r="AC131" s="206">
        <v>3895104.9</v>
      </c>
      <c r="AD131" s="186">
        <f t="shared" ref="AD131:AD194" si="30">AC131*30</f>
        <v>116853147</v>
      </c>
      <c r="AE131" s="185">
        <v>9000000</v>
      </c>
      <c r="AF131" s="206">
        <v>10390968</v>
      </c>
      <c r="AG131" s="206">
        <v>22000000</v>
      </c>
      <c r="AH131" s="206">
        <v>5000000</v>
      </c>
      <c r="AI131" s="186">
        <f t="shared" ref="AI131:AI132" si="31">SUM(AE131:AH131)</f>
        <v>46390968</v>
      </c>
      <c r="AJ131" s="211">
        <f t="shared" ref="AJ131:AJ132" si="32">AI131+AD131</f>
        <v>163244115</v>
      </c>
      <c r="AK131" s="214">
        <v>98</v>
      </c>
      <c r="AL131" s="209"/>
      <c r="AM131" s="185">
        <v>0</v>
      </c>
      <c r="AN131" s="185">
        <v>0</v>
      </c>
      <c r="AO131" s="185"/>
      <c r="AP131" s="185">
        <f t="shared" si="19"/>
        <v>72907011.225102305</v>
      </c>
      <c r="AQ131" s="185">
        <f t="shared" si="20"/>
        <v>0</v>
      </c>
      <c r="AR131" s="185"/>
      <c r="AS131" s="187">
        <f t="shared" si="21"/>
        <v>236151126.22510231</v>
      </c>
    </row>
    <row r="132" spans="1:45">
      <c r="A132" s="176">
        <v>1130</v>
      </c>
      <c r="B132" s="177">
        <v>130</v>
      </c>
      <c r="C132" s="215">
        <v>30.5</v>
      </c>
      <c r="D132" s="199" t="s">
        <v>265</v>
      </c>
      <c r="E132" s="179">
        <v>1</v>
      </c>
      <c r="F132" s="178" t="str">
        <f t="shared" si="29"/>
        <v>مرد</v>
      </c>
      <c r="G132" s="178"/>
      <c r="H132" s="180"/>
      <c r="I132" s="178"/>
      <c r="J132" s="178"/>
      <c r="K132" s="180"/>
      <c r="L132" s="180"/>
      <c r="M132" s="180"/>
      <c r="N132" s="178">
        <f t="shared" ref="N132:N179" si="33">IF(AH132&gt;0,2,1)</f>
        <v>2</v>
      </c>
      <c r="O132" s="178" t="str">
        <f t="shared" si="25"/>
        <v>متاهل</v>
      </c>
      <c r="P132" s="178">
        <f t="shared" ref="P132:P195" si="34">AF132/10390968</f>
        <v>0</v>
      </c>
      <c r="Q132" s="178"/>
      <c r="R132" s="178"/>
      <c r="S132" s="178"/>
      <c r="T132" s="203" t="s">
        <v>318</v>
      </c>
      <c r="U132" s="181"/>
      <c r="V132" s="182"/>
      <c r="W132" s="183"/>
      <c r="X132" s="184"/>
      <c r="Y132" s="184"/>
      <c r="Z132" s="185"/>
      <c r="AA132" s="185"/>
      <c r="AB132" s="185"/>
      <c r="AC132" s="206">
        <v>3766013.2</v>
      </c>
      <c r="AD132" s="186">
        <f t="shared" si="30"/>
        <v>112980396</v>
      </c>
      <c r="AE132" s="185">
        <v>9000000</v>
      </c>
      <c r="AF132" s="206">
        <v>0</v>
      </c>
      <c r="AG132" s="206">
        <v>22000000</v>
      </c>
      <c r="AH132" s="206">
        <v>5000000</v>
      </c>
      <c r="AI132" s="186">
        <f t="shared" si="31"/>
        <v>36000000</v>
      </c>
      <c r="AJ132" s="211">
        <f t="shared" si="32"/>
        <v>148980396</v>
      </c>
      <c r="AK132" s="214">
        <v>118</v>
      </c>
      <c r="AL132" s="209"/>
      <c r="AM132" s="185">
        <v>0</v>
      </c>
      <c r="AN132" s="185">
        <v>0</v>
      </c>
      <c r="AO132" s="185"/>
      <c r="AP132" s="185">
        <f t="shared" ref="AP132:AP195" si="35">AC132/7.33*1.4*AK132</f>
        <v>84876586.7175989</v>
      </c>
      <c r="AQ132" s="185">
        <f t="shared" ref="AQ132:AQ195" si="36">(AC132/7.33*1.96)*AL132</f>
        <v>0</v>
      </c>
      <c r="AR132" s="185"/>
      <c r="AS132" s="187">
        <f t="shared" ref="AS132:AS195" si="37">AJ132+AM132+AO132+AP132+AQ132+AR132+AN132</f>
        <v>233856982.71759892</v>
      </c>
    </row>
    <row r="133" spans="1:45">
      <c r="A133" s="176">
        <v>1131</v>
      </c>
      <c r="B133" s="177">
        <v>131</v>
      </c>
      <c r="C133" s="215">
        <v>30.5</v>
      </c>
      <c r="D133" s="199" t="s">
        <v>266</v>
      </c>
      <c r="E133" s="179">
        <v>1</v>
      </c>
      <c r="F133" s="178"/>
      <c r="G133" s="178"/>
      <c r="H133" s="180"/>
      <c r="I133" s="178"/>
      <c r="J133" s="178"/>
      <c r="K133" s="180"/>
      <c r="L133" s="180"/>
      <c r="M133" s="180"/>
      <c r="N133" s="178">
        <f t="shared" si="33"/>
        <v>2</v>
      </c>
      <c r="O133" s="178" t="str">
        <f t="shared" si="25"/>
        <v>متاهل</v>
      </c>
      <c r="P133" s="178">
        <f t="shared" si="34"/>
        <v>2</v>
      </c>
      <c r="Q133" s="178"/>
      <c r="R133" s="178"/>
      <c r="S133" s="178"/>
      <c r="T133" s="203" t="s">
        <v>318</v>
      </c>
      <c r="U133" s="181"/>
      <c r="V133" s="182"/>
      <c r="W133" s="183"/>
      <c r="X133" s="184"/>
      <c r="Y133" s="184"/>
      <c r="Z133" s="185"/>
      <c r="AA133" s="185"/>
      <c r="AB133" s="185"/>
      <c r="AC133" s="206">
        <v>5034078.5666666664</v>
      </c>
      <c r="AD133" s="186">
        <f t="shared" si="30"/>
        <v>151022357</v>
      </c>
      <c r="AE133" s="185">
        <v>9000000</v>
      </c>
      <c r="AF133" s="206">
        <v>20781936</v>
      </c>
      <c r="AG133" s="206">
        <v>22000000</v>
      </c>
      <c r="AH133" s="206">
        <v>5000000</v>
      </c>
      <c r="AI133" s="186">
        <f t="shared" ref="AI133:AI196" si="38">SUM(AE133:AH133)</f>
        <v>56781936</v>
      </c>
      <c r="AJ133" s="211">
        <f t="shared" ref="AJ133:AJ196" si="39">AI133+AD133</f>
        <v>207804293</v>
      </c>
      <c r="AK133" s="214">
        <v>120</v>
      </c>
      <c r="AL133" s="209"/>
      <c r="AM133" s="185">
        <v>0</v>
      </c>
      <c r="AN133" s="185">
        <v>0</v>
      </c>
      <c r="AO133" s="185"/>
      <c r="AP133" s="185">
        <f t="shared" si="35"/>
        <v>115378608.34924965</v>
      </c>
      <c r="AQ133" s="185">
        <f t="shared" si="36"/>
        <v>0</v>
      </c>
      <c r="AR133" s="185"/>
      <c r="AS133" s="187">
        <f t="shared" si="37"/>
        <v>323182901.34924966</v>
      </c>
    </row>
    <row r="134" spans="1:45">
      <c r="A134" s="176">
        <v>1132</v>
      </c>
      <c r="B134" s="177">
        <v>132</v>
      </c>
      <c r="C134" s="215">
        <v>30.5</v>
      </c>
      <c r="D134" s="199" t="s">
        <v>267</v>
      </c>
      <c r="E134" s="179">
        <v>1</v>
      </c>
      <c r="F134" s="178"/>
      <c r="G134" s="178"/>
      <c r="H134" s="180"/>
      <c r="I134" s="178"/>
      <c r="J134" s="178"/>
      <c r="K134" s="180"/>
      <c r="L134" s="180"/>
      <c r="M134" s="180"/>
      <c r="N134" s="178">
        <f t="shared" si="33"/>
        <v>2</v>
      </c>
      <c r="O134" s="178" t="str">
        <f t="shared" si="25"/>
        <v>متاهل</v>
      </c>
      <c r="P134" s="178">
        <f t="shared" si="34"/>
        <v>3</v>
      </c>
      <c r="Q134" s="178"/>
      <c r="R134" s="178"/>
      <c r="S134" s="178"/>
      <c r="T134" s="203" t="s">
        <v>318</v>
      </c>
      <c r="U134" s="181"/>
      <c r="V134" s="182"/>
      <c r="W134" s="183"/>
      <c r="X134" s="184"/>
      <c r="Y134" s="184"/>
      <c r="Z134" s="185"/>
      <c r="AA134" s="185"/>
      <c r="AB134" s="185"/>
      <c r="AC134" s="206">
        <v>4674244.166666667</v>
      </c>
      <c r="AD134" s="186">
        <f t="shared" si="30"/>
        <v>140227325</v>
      </c>
      <c r="AE134" s="185">
        <v>9000000</v>
      </c>
      <c r="AF134" s="206">
        <v>31172904</v>
      </c>
      <c r="AG134" s="206">
        <v>22000000</v>
      </c>
      <c r="AH134" s="206">
        <v>5000000</v>
      </c>
      <c r="AI134" s="186">
        <f t="shared" si="38"/>
        <v>67172904</v>
      </c>
      <c r="AJ134" s="211">
        <f t="shared" si="39"/>
        <v>207400229</v>
      </c>
      <c r="AK134" s="214">
        <v>7</v>
      </c>
      <c r="AL134" s="209"/>
      <c r="AM134" s="185">
        <v>0</v>
      </c>
      <c r="AN134" s="185">
        <v>0</v>
      </c>
      <c r="AO134" s="185"/>
      <c r="AP134" s="185">
        <f t="shared" si="35"/>
        <v>6249330.5366075495</v>
      </c>
      <c r="AQ134" s="185">
        <f t="shared" si="36"/>
        <v>0</v>
      </c>
      <c r="AR134" s="185"/>
      <c r="AS134" s="187">
        <f t="shared" si="37"/>
        <v>213649559.53660756</v>
      </c>
    </row>
    <row r="135" spans="1:45">
      <c r="A135" s="176">
        <v>1133</v>
      </c>
      <c r="B135" s="177">
        <v>133</v>
      </c>
      <c r="C135" s="215">
        <v>30.5</v>
      </c>
      <c r="D135" s="199" t="s">
        <v>268</v>
      </c>
      <c r="E135" s="179">
        <v>2</v>
      </c>
      <c r="F135" s="178"/>
      <c r="G135" s="178"/>
      <c r="H135" s="180"/>
      <c r="I135" s="178"/>
      <c r="J135" s="178"/>
      <c r="K135" s="180"/>
      <c r="L135" s="180"/>
      <c r="M135" s="180"/>
      <c r="N135" s="178">
        <f t="shared" si="33"/>
        <v>2</v>
      </c>
      <c r="O135" s="178" t="str">
        <f t="shared" si="25"/>
        <v>متاهل</v>
      </c>
      <c r="P135" s="178">
        <f t="shared" si="34"/>
        <v>2</v>
      </c>
      <c r="Q135" s="178"/>
      <c r="R135" s="178"/>
      <c r="S135" s="178"/>
      <c r="T135" s="203" t="s">
        <v>318</v>
      </c>
      <c r="U135" s="181"/>
      <c r="V135" s="182"/>
      <c r="W135" s="183"/>
      <c r="X135" s="184"/>
      <c r="Y135" s="184"/>
      <c r="Z135" s="185"/>
      <c r="AA135" s="185"/>
      <c r="AB135" s="185"/>
      <c r="AC135" s="206">
        <v>4674244.166666667</v>
      </c>
      <c r="AD135" s="186">
        <f t="shared" si="30"/>
        <v>140227325</v>
      </c>
      <c r="AE135" s="185">
        <v>9000000</v>
      </c>
      <c r="AF135" s="206">
        <v>20781936</v>
      </c>
      <c r="AG135" s="206">
        <v>22000000</v>
      </c>
      <c r="AH135" s="206">
        <v>5000000</v>
      </c>
      <c r="AI135" s="186">
        <f t="shared" si="38"/>
        <v>56781936</v>
      </c>
      <c r="AJ135" s="211">
        <f t="shared" si="39"/>
        <v>197009261</v>
      </c>
      <c r="AK135" s="214">
        <v>50</v>
      </c>
      <c r="AL135" s="209"/>
      <c r="AM135" s="185">
        <v>0</v>
      </c>
      <c r="AN135" s="185">
        <v>0</v>
      </c>
      <c r="AO135" s="185"/>
      <c r="AP135" s="185">
        <f t="shared" si="35"/>
        <v>44638075.2614825</v>
      </c>
      <c r="AQ135" s="185">
        <f t="shared" si="36"/>
        <v>0</v>
      </c>
      <c r="AR135" s="185"/>
      <c r="AS135" s="187">
        <f t="shared" si="37"/>
        <v>241647336.26148251</v>
      </c>
    </row>
    <row r="136" spans="1:45">
      <c r="A136" s="176">
        <v>1134</v>
      </c>
      <c r="B136" s="177">
        <v>134</v>
      </c>
      <c r="C136" s="215">
        <v>30.5</v>
      </c>
      <c r="D136" s="199" t="s">
        <v>269</v>
      </c>
      <c r="E136" s="179">
        <v>1</v>
      </c>
      <c r="F136" s="178"/>
      <c r="G136" s="178"/>
      <c r="H136" s="180"/>
      <c r="I136" s="178"/>
      <c r="J136" s="178"/>
      <c r="K136" s="180"/>
      <c r="L136" s="180"/>
      <c r="M136" s="180"/>
      <c r="N136" s="178">
        <f t="shared" si="33"/>
        <v>2</v>
      </c>
      <c r="O136" s="178" t="str">
        <f t="shared" si="25"/>
        <v>متاهل</v>
      </c>
      <c r="P136" s="178">
        <f t="shared" si="34"/>
        <v>1</v>
      </c>
      <c r="Q136" s="178"/>
      <c r="R136" s="178"/>
      <c r="S136" s="178"/>
      <c r="T136" s="203" t="s">
        <v>318</v>
      </c>
      <c r="U136" s="181"/>
      <c r="V136" s="182"/>
      <c r="W136" s="183"/>
      <c r="X136" s="184"/>
      <c r="Y136" s="184"/>
      <c r="Z136" s="185"/>
      <c r="AA136" s="185"/>
      <c r="AB136" s="185"/>
      <c r="AC136" s="206">
        <v>4802693.1333333338</v>
      </c>
      <c r="AD136" s="186">
        <f t="shared" si="30"/>
        <v>144080794</v>
      </c>
      <c r="AE136" s="185">
        <v>9000000</v>
      </c>
      <c r="AF136" s="206">
        <v>10390968</v>
      </c>
      <c r="AG136" s="206">
        <v>22000000</v>
      </c>
      <c r="AH136" s="206">
        <v>5000000</v>
      </c>
      <c r="AI136" s="186">
        <f t="shared" si="38"/>
        <v>46390968</v>
      </c>
      <c r="AJ136" s="211">
        <f t="shared" si="39"/>
        <v>190471762</v>
      </c>
      <c r="AK136" s="214">
        <v>80</v>
      </c>
      <c r="AL136" s="209"/>
      <c r="AM136" s="185">
        <v>0</v>
      </c>
      <c r="AN136" s="185">
        <v>0</v>
      </c>
      <c r="AO136" s="185"/>
      <c r="AP136" s="185">
        <f t="shared" si="35"/>
        <v>73383578.572078228</v>
      </c>
      <c r="AQ136" s="185">
        <f t="shared" si="36"/>
        <v>0</v>
      </c>
      <c r="AR136" s="185"/>
      <c r="AS136" s="187">
        <f t="shared" si="37"/>
        <v>263855340.57207823</v>
      </c>
    </row>
    <row r="137" spans="1:45">
      <c r="A137" s="176">
        <v>1135</v>
      </c>
      <c r="B137" s="177">
        <v>135</v>
      </c>
      <c r="C137" s="215">
        <v>30.5</v>
      </c>
      <c r="D137" s="199" t="s">
        <v>270</v>
      </c>
      <c r="E137" s="179">
        <v>1</v>
      </c>
      <c r="F137" s="178"/>
      <c r="G137" s="178"/>
      <c r="H137" s="180"/>
      <c r="I137" s="178"/>
      <c r="J137" s="178"/>
      <c r="K137" s="180"/>
      <c r="L137" s="180"/>
      <c r="M137" s="180"/>
      <c r="N137" s="178">
        <f t="shared" si="33"/>
        <v>2</v>
      </c>
      <c r="O137" s="178" t="str">
        <f t="shared" si="25"/>
        <v>متاهل</v>
      </c>
      <c r="P137" s="178">
        <f t="shared" si="34"/>
        <v>0</v>
      </c>
      <c r="Q137" s="178"/>
      <c r="R137" s="178"/>
      <c r="S137" s="178"/>
      <c r="T137" s="203" t="s">
        <v>318</v>
      </c>
      <c r="U137" s="181"/>
      <c r="V137" s="182"/>
      <c r="W137" s="183"/>
      <c r="X137" s="184"/>
      <c r="Y137" s="184"/>
      <c r="Z137" s="185"/>
      <c r="AA137" s="185"/>
      <c r="AB137" s="185"/>
      <c r="AC137" s="206">
        <v>4395017.7333333334</v>
      </c>
      <c r="AD137" s="186">
        <f t="shared" si="30"/>
        <v>131850532</v>
      </c>
      <c r="AE137" s="185">
        <v>9000000</v>
      </c>
      <c r="AF137" s="206">
        <v>0</v>
      </c>
      <c r="AG137" s="206">
        <v>22000000</v>
      </c>
      <c r="AH137" s="206">
        <v>5000000</v>
      </c>
      <c r="AI137" s="186">
        <f t="shared" si="38"/>
        <v>36000000</v>
      </c>
      <c r="AJ137" s="211">
        <f t="shared" si="39"/>
        <v>167850532</v>
      </c>
      <c r="AK137" s="214">
        <v>120</v>
      </c>
      <c r="AL137" s="209"/>
      <c r="AM137" s="185">
        <v>0</v>
      </c>
      <c r="AN137" s="185">
        <v>0</v>
      </c>
      <c r="AO137" s="185"/>
      <c r="AP137" s="185">
        <f t="shared" si="35"/>
        <v>100731647.91268757</v>
      </c>
      <c r="AQ137" s="185">
        <f t="shared" si="36"/>
        <v>0</v>
      </c>
      <c r="AR137" s="185"/>
      <c r="AS137" s="187">
        <f t="shared" si="37"/>
        <v>268582179.91268754</v>
      </c>
    </row>
    <row r="138" spans="1:45">
      <c r="A138" s="176">
        <v>1136</v>
      </c>
      <c r="B138" s="177">
        <v>136</v>
      </c>
      <c r="C138" s="215">
        <v>30.5</v>
      </c>
      <c r="D138" s="199" t="s">
        <v>271</v>
      </c>
      <c r="E138" s="179">
        <v>1</v>
      </c>
      <c r="F138" s="178"/>
      <c r="G138" s="178"/>
      <c r="H138" s="180"/>
      <c r="I138" s="178"/>
      <c r="J138" s="178"/>
      <c r="K138" s="180"/>
      <c r="L138" s="180"/>
      <c r="M138" s="180"/>
      <c r="N138" s="178">
        <f t="shared" si="33"/>
        <v>2</v>
      </c>
      <c r="O138" s="178" t="str">
        <f t="shared" si="25"/>
        <v>متاهل</v>
      </c>
      <c r="P138" s="178">
        <f t="shared" si="34"/>
        <v>2</v>
      </c>
      <c r="Q138" s="178"/>
      <c r="R138" s="178"/>
      <c r="S138" s="178"/>
      <c r="T138" s="203" t="s">
        <v>318</v>
      </c>
      <c r="U138" s="181"/>
      <c r="V138" s="182"/>
      <c r="W138" s="183"/>
      <c r="X138" s="184"/>
      <c r="Y138" s="184"/>
      <c r="Z138" s="185"/>
      <c r="AA138" s="185"/>
      <c r="AB138" s="185"/>
      <c r="AC138" s="206">
        <v>4252870.1333333338</v>
      </c>
      <c r="AD138" s="186">
        <f t="shared" si="30"/>
        <v>127586104.00000001</v>
      </c>
      <c r="AE138" s="185">
        <v>9000000</v>
      </c>
      <c r="AF138" s="206">
        <v>20781936</v>
      </c>
      <c r="AG138" s="206">
        <v>22000000</v>
      </c>
      <c r="AH138" s="206">
        <v>5000000</v>
      </c>
      <c r="AI138" s="186">
        <f t="shared" si="38"/>
        <v>56781936</v>
      </c>
      <c r="AJ138" s="211">
        <f t="shared" si="39"/>
        <v>184368040</v>
      </c>
      <c r="AK138" s="214">
        <v>10</v>
      </c>
      <c r="AL138" s="209"/>
      <c r="AM138" s="185">
        <v>0</v>
      </c>
      <c r="AN138" s="185">
        <v>0</v>
      </c>
      <c r="AO138" s="185"/>
      <c r="AP138" s="185">
        <f t="shared" si="35"/>
        <v>8122807.8944974998</v>
      </c>
      <c r="AQ138" s="185">
        <f t="shared" si="36"/>
        <v>0</v>
      </c>
      <c r="AR138" s="185"/>
      <c r="AS138" s="187">
        <f t="shared" si="37"/>
        <v>192490847.89449751</v>
      </c>
    </row>
    <row r="139" spans="1:45">
      <c r="A139" s="176">
        <v>1137</v>
      </c>
      <c r="B139" s="177">
        <v>137</v>
      </c>
      <c r="C139" s="215">
        <v>30.5</v>
      </c>
      <c r="D139" s="199" t="s">
        <v>272</v>
      </c>
      <c r="E139" s="179">
        <v>1</v>
      </c>
      <c r="F139" s="178"/>
      <c r="G139" s="178"/>
      <c r="H139" s="180"/>
      <c r="I139" s="178"/>
      <c r="J139" s="178"/>
      <c r="K139" s="180"/>
      <c r="L139" s="180"/>
      <c r="M139" s="180"/>
      <c r="N139" s="178">
        <f t="shared" si="33"/>
        <v>2</v>
      </c>
      <c r="O139" s="178" t="str">
        <f t="shared" si="25"/>
        <v>متاهل</v>
      </c>
      <c r="P139" s="178">
        <f t="shared" si="34"/>
        <v>1</v>
      </c>
      <c r="Q139" s="178"/>
      <c r="R139" s="178"/>
      <c r="S139" s="178"/>
      <c r="T139" s="203" t="s">
        <v>318</v>
      </c>
      <c r="U139" s="181"/>
      <c r="V139" s="182"/>
      <c r="W139" s="183"/>
      <c r="X139" s="184"/>
      <c r="Y139" s="184"/>
      <c r="Z139" s="185"/>
      <c r="AA139" s="185"/>
      <c r="AB139" s="185"/>
      <c r="AC139" s="206">
        <v>4710989.333333333</v>
      </c>
      <c r="AD139" s="186">
        <f t="shared" si="30"/>
        <v>141329680</v>
      </c>
      <c r="AE139" s="185">
        <v>9000000</v>
      </c>
      <c r="AF139" s="206">
        <v>10390968</v>
      </c>
      <c r="AG139" s="206">
        <v>22000000</v>
      </c>
      <c r="AH139" s="206">
        <v>5000000</v>
      </c>
      <c r="AI139" s="186">
        <f t="shared" si="38"/>
        <v>46390968</v>
      </c>
      <c r="AJ139" s="211">
        <f t="shared" si="39"/>
        <v>187720648</v>
      </c>
      <c r="AK139" s="214">
        <v>50</v>
      </c>
      <c r="AL139" s="209"/>
      <c r="AM139" s="185">
        <v>0</v>
      </c>
      <c r="AN139" s="185">
        <v>0</v>
      </c>
      <c r="AO139" s="185"/>
      <c r="AP139" s="185">
        <f t="shared" si="35"/>
        <v>44988984.083674386</v>
      </c>
      <c r="AQ139" s="185">
        <f t="shared" si="36"/>
        <v>0</v>
      </c>
      <c r="AR139" s="185"/>
      <c r="AS139" s="187">
        <f t="shared" si="37"/>
        <v>232709632.08367437</v>
      </c>
    </row>
    <row r="140" spans="1:45">
      <c r="A140" s="176">
        <v>1138</v>
      </c>
      <c r="B140" s="177">
        <v>138</v>
      </c>
      <c r="C140" s="215">
        <v>30.5</v>
      </c>
      <c r="D140" s="199" t="s">
        <v>273</v>
      </c>
      <c r="E140" s="179">
        <v>1</v>
      </c>
      <c r="F140" s="178"/>
      <c r="G140" s="178"/>
      <c r="H140" s="180"/>
      <c r="I140" s="178"/>
      <c r="J140" s="178"/>
      <c r="K140" s="180"/>
      <c r="L140" s="180"/>
      <c r="M140" s="180"/>
      <c r="N140" s="178">
        <f t="shared" si="33"/>
        <v>2</v>
      </c>
      <c r="O140" s="178" t="str">
        <f t="shared" si="25"/>
        <v>متاهل</v>
      </c>
      <c r="P140" s="178">
        <f t="shared" si="34"/>
        <v>2</v>
      </c>
      <c r="Q140" s="178"/>
      <c r="R140" s="178"/>
      <c r="S140" s="178"/>
      <c r="T140" s="203" t="s">
        <v>318</v>
      </c>
      <c r="U140" s="181"/>
      <c r="V140" s="182"/>
      <c r="W140" s="183"/>
      <c r="X140" s="184"/>
      <c r="Y140" s="184"/>
      <c r="Z140" s="185"/>
      <c r="AA140" s="185"/>
      <c r="AB140" s="185"/>
      <c r="AC140" s="206">
        <v>4710989.333333333</v>
      </c>
      <c r="AD140" s="186">
        <f t="shared" si="30"/>
        <v>141329680</v>
      </c>
      <c r="AE140" s="185">
        <v>9000000</v>
      </c>
      <c r="AF140" s="206">
        <v>20781936</v>
      </c>
      <c r="AG140" s="206">
        <v>22000000</v>
      </c>
      <c r="AH140" s="206">
        <v>5000000</v>
      </c>
      <c r="AI140" s="186">
        <f t="shared" si="38"/>
        <v>56781936</v>
      </c>
      <c r="AJ140" s="211">
        <f t="shared" si="39"/>
        <v>198111616</v>
      </c>
      <c r="AK140" s="214">
        <v>50</v>
      </c>
      <c r="AL140" s="209"/>
      <c r="AM140" s="185">
        <v>0</v>
      </c>
      <c r="AN140" s="185">
        <v>0</v>
      </c>
      <c r="AO140" s="185"/>
      <c r="AP140" s="185">
        <f t="shared" si="35"/>
        <v>44988984.083674386</v>
      </c>
      <c r="AQ140" s="185">
        <f t="shared" si="36"/>
        <v>0</v>
      </c>
      <c r="AR140" s="185"/>
      <c r="AS140" s="187">
        <f t="shared" si="37"/>
        <v>243100600.08367437</v>
      </c>
    </row>
    <row r="141" spans="1:45">
      <c r="A141" s="176">
        <v>1139</v>
      </c>
      <c r="B141" s="177">
        <v>139</v>
      </c>
      <c r="C141" s="215">
        <v>30.5</v>
      </c>
      <c r="D141" s="199" t="s">
        <v>274</v>
      </c>
      <c r="E141" s="179">
        <v>1</v>
      </c>
      <c r="F141" s="178"/>
      <c r="G141" s="178"/>
      <c r="H141" s="180"/>
      <c r="I141" s="178"/>
      <c r="J141" s="178"/>
      <c r="K141" s="180"/>
      <c r="L141" s="180"/>
      <c r="M141" s="180"/>
      <c r="N141" s="178">
        <f t="shared" si="33"/>
        <v>2</v>
      </c>
      <c r="O141" s="178" t="str">
        <f t="shared" si="25"/>
        <v>متاهل</v>
      </c>
      <c r="P141" s="178">
        <f t="shared" si="34"/>
        <v>1</v>
      </c>
      <c r="Q141" s="178"/>
      <c r="R141" s="178"/>
      <c r="S141" s="178"/>
      <c r="T141" s="203" t="s">
        <v>318</v>
      </c>
      <c r="U141" s="181"/>
      <c r="V141" s="182"/>
      <c r="W141" s="183"/>
      <c r="X141" s="184"/>
      <c r="Y141" s="184"/>
      <c r="Z141" s="185"/>
      <c r="AA141" s="185"/>
      <c r="AB141" s="185"/>
      <c r="AC141" s="206">
        <v>3766013.2</v>
      </c>
      <c r="AD141" s="186">
        <f t="shared" si="30"/>
        <v>112980396</v>
      </c>
      <c r="AE141" s="185">
        <v>9000000</v>
      </c>
      <c r="AF141" s="206">
        <v>10390968</v>
      </c>
      <c r="AG141" s="206">
        <v>22000000</v>
      </c>
      <c r="AH141" s="206">
        <v>5000000</v>
      </c>
      <c r="AI141" s="186">
        <f t="shared" si="38"/>
        <v>46390968</v>
      </c>
      <c r="AJ141" s="211">
        <f t="shared" si="39"/>
        <v>159371364</v>
      </c>
      <c r="AK141" s="214"/>
      <c r="AL141" s="209"/>
      <c r="AM141" s="185">
        <v>0</v>
      </c>
      <c r="AN141" s="185">
        <v>0</v>
      </c>
      <c r="AO141" s="185"/>
      <c r="AP141" s="185">
        <f t="shared" si="35"/>
        <v>0</v>
      </c>
      <c r="AQ141" s="185">
        <f t="shared" si="36"/>
        <v>0</v>
      </c>
      <c r="AR141" s="185"/>
      <c r="AS141" s="187">
        <f t="shared" si="37"/>
        <v>159371364</v>
      </c>
    </row>
    <row r="142" spans="1:45">
      <c r="A142" s="176">
        <v>1140</v>
      </c>
      <c r="B142" s="177">
        <v>140</v>
      </c>
      <c r="C142" s="215">
        <v>30.5</v>
      </c>
      <c r="D142" s="199" t="s">
        <v>225</v>
      </c>
      <c r="E142" s="179">
        <v>1</v>
      </c>
      <c r="F142" s="178"/>
      <c r="G142" s="178"/>
      <c r="H142" s="180"/>
      <c r="I142" s="178"/>
      <c r="J142" s="178"/>
      <c r="K142" s="180"/>
      <c r="L142" s="180"/>
      <c r="M142" s="180"/>
      <c r="N142" s="178">
        <f t="shared" si="33"/>
        <v>2</v>
      </c>
      <c r="O142" s="178" t="str">
        <f t="shared" si="25"/>
        <v>متاهل</v>
      </c>
      <c r="P142" s="178">
        <f t="shared" si="34"/>
        <v>0</v>
      </c>
      <c r="Q142" s="178"/>
      <c r="R142" s="178"/>
      <c r="S142" s="178"/>
      <c r="T142" s="203" t="s">
        <v>318</v>
      </c>
      <c r="U142" s="181"/>
      <c r="V142" s="182"/>
      <c r="W142" s="183"/>
      <c r="X142" s="184"/>
      <c r="Y142" s="184"/>
      <c r="Z142" s="185"/>
      <c r="AA142" s="185"/>
      <c r="AB142" s="185"/>
      <c r="AC142" s="206">
        <v>3754356.3</v>
      </c>
      <c r="AD142" s="186">
        <f t="shared" si="30"/>
        <v>112630689</v>
      </c>
      <c r="AE142" s="185">
        <v>9000000</v>
      </c>
      <c r="AF142" s="206">
        <v>0</v>
      </c>
      <c r="AG142" s="206">
        <v>22000000</v>
      </c>
      <c r="AH142" s="206">
        <v>5000000</v>
      </c>
      <c r="AI142" s="186">
        <f t="shared" si="38"/>
        <v>36000000</v>
      </c>
      <c r="AJ142" s="211">
        <f t="shared" si="39"/>
        <v>148630689</v>
      </c>
      <c r="AK142" s="214">
        <v>43</v>
      </c>
      <c r="AL142" s="209">
        <v>32</v>
      </c>
      <c r="AM142" s="185">
        <v>0</v>
      </c>
      <c r="AN142" s="185">
        <v>1791852</v>
      </c>
      <c r="AO142" s="185"/>
      <c r="AP142" s="185">
        <f t="shared" si="35"/>
        <v>30833867.566166434</v>
      </c>
      <c r="AQ142" s="185">
        <f t="shared" si="36"/>
        <v>32124587.603819914</v>
      </c>
      <c r="AR142" s="185"/>
      <c r="AS142" s="187">
        <f t="shared" si="37"/>
        <v>213380996.16998634</v>
      </c>
    </row>
    <row r="143" spans="1:45">
      <c r="A143" s="176">
        <v>1141</v>
      </c>
      <c r="B143" s="177">
        <v>141</v>
      </c>
      <c r="C143" s="215">
        <v>30.5</v>
      </c>
      <c r="D143" s="199" t="s">
        <v>226</v>
      </c>
      <c r="E143" s="179">
        <v>1</v>
      </c>
      <c r="F143" s="178"/>
      <c r="G143" s="178"/>
      <c r="H143" s="180"/>
      <c r="I143" s="178"/>
      <c r="J143" s="178"/>
      <c r="K143" s="180"/>
      <c r="L143" s="180"/>
      <c r="M143" s="180"/>
      <c r="N143" s="178">
        <f t="shared" si="33"/>
        <v>2</v>
      </c>
      <c r="O143" s="178" t="str">
        <f t="shared" si="25"/>
        <v>متاهل</v>
      </c>
      <c r="P143" s="178">
        <f t="shared" si="34"/>
        <v>1</v>
      </c>
      <c r="Q143" s="178"/>
      <c r="R143" s="178"/>
      <c r="S143" s="178"/>
      <c r="T143" s="203" t="s">
        <v>318</v>
      </c>
      <c r="U143" s="181"/>
      <c r="V143" s="182"/>
      <c r="W143" s="183"/>
      <c r="X143" s="184"/>
      <c r="Y143" s="184"/>
      <c r="Z143" s="185"/>
      <c r="AA143" s="185"/>
      <c r="AB143" s="185"/>
      <c r="AC143" s="206">
        <v>3754356.3</v>
      </c>
      <c r="AD143" s="186">
        <f t="shared" si="30"/>
        <v>112630689</v>
      </c>
      <c r="AE143" s="185">
        <v>9000000</v>
      </c>
      <c r="AF143" s="206">
        <v>10390968</v>
      </c>
      <c r="AG143" s="206">
        <v>22000000</v>
      </c>
      <c r="AH143" s="206">
        <v>5000000</v>
      </c>
      <c r="AI143" s="186">
        <f t="shared" si="38"/>
        <v>46390968</v>
      </c>
      <c r="AJ143" s="211">
        <f t="shared" si="39"/>
        <v>159021657</v>
      </c>
      <c r="AK143" s="214">
        <v>34</v>
      </c>
      <c r="AL143" s="209">
        <v>36</v>
      </c>
      <c r="AM143" s="185">
        <v>16894603</v>
      </c>
      <c r="AN143" s="185">
        <v>0</v>
      </c>
      <c r="AO143" s="185">
        <v>6000000</v>
      </c>
      <c r="AP143" s="185">
        <f t="shared" si="35"/>
        <v>24380267.377899043</v>
      </c>
      <c r="AQ143" s="185">
        <f t="shared" si="36"/>
        <v>36140161.054297403</v>
      </c>
      <c r="AR143" s="185"/>
      <c r="AS143" s="187">
        <f t="shared" si="37"/>
        <v>242436688.43219644</v>
      </c>
    </row>
    <row r="144" spans="1:45">
      <c r="A144" s="176">
        <v>1142</v>
      </c>
      <c r="B144" s="177">
        <v>142</v>
      </c>
      <c r="C144" s="215">
        <v>30.5</v>
      </c>
      <c r="D144" s="199" t="s">
        <v>275</v>
      </c>
      <c r="E144" s="179">
        <v>1</v>
      </c>
      <c r="F144" s="178"/>
      <c r="G144" s="178"/>
      <c r="H144" s="180"/>
      <c r="I144" s="178"/>
      <c r="J144" s="178"/>
      <c r="K144" s="180"/>
      <c r="L144" s="180"/>
      <c r="M144" s="180"/>
      <c r="N144" s="178">
        <f t="shared" si="33"/>
        <v>2</v>
      </c>
      <c r="O144" s="178" t="str">
        <f t="shared" si="25"/>
        <v>متاهل</v>
      </c>
      <c r="P144" s="178">
        <f t="shared" si="34"/>
        <v>0.93548387407217504</v>
      </c>
      <c r="Q144" s="178"/>
      <c r="R144" s="178"/>
      <c r="S144" s="178"/>
      <c r="T144" s="203" t="s">
        <v>318</v>
      </c>
      <c r="U144" s="181"/>
      <c r="V144" s="182"/>
      <c r="W144" s="183"/>
      <c r="X144" s="184"/>
      <c r="Y144" s="184"/>
      <c r="Z144" s="185"/>
      <c r="AA144" s="185"/>
      <c r="AB144" s="185"/>
      <c r="AC144" s="206">
        <v>3906809.1333333333</v>
      </c>
      <c r="AD144" s="186">
        <f t="shared" si="30"/>
        <v>117204274</v>
      </c>
      <c r="AE144" s="185">
        <v>8419355</v>
      </c>
      <c r="AF144" s="206">
        <v>9720583</v>
      </c>
      <c r="AG144" s="206">
        <v>20580645</v>
      </c>
      <c r="AH144" s="206">
        <v>4677419</v>
      </c>
      <c r="AI144" s="186">
        <f t="shared" si="38"/>
        <v>43398002</v>
      </c>
      <c r="AJ144" s="211">
        <f t="shared" si="39"/>
        <v>160602276</v>
      </c>
      <c r="AK144" s="214">
        <v>30</v>
      </c>
      <c r="AL144" s="209"/>
      <c r="AM144" s="185">
        <v>0</v>
      </c>
      <c r="AN144" s="185">
        <v>0</v>
      </c>
      <c r="AO144" s="185"/>
      <c r="AP144" s="185">
        <f t="shared" si="35"/>
        <v>22385536.643929061</v>
      </c>
      <c r="AQ144" s="185">
        <f t="shared" si="36"/>
        <v>0</v>
      </c>
      <c r="AR144" s="185"/>
      <c r="AS144" s="187">
        <f t="shared" si="37"/>
        <v>182987812.64392906</v>
      </c>
    </row>
    <row r="145" spans="1:45">
      <c r="A145" s="176">
        <v>1143</v>
      </c>
      <c r="B145" s="177">
        <v>143</v>
      </c>
      <c r="C145" s="215">
        <v>30.5</v>
      </c>
      <c r="D145" s="199" t="s">
        <v>276</v>
      </c>
      <c r="E145" s="179">
        <v>1</v>
      </c>
      <c r="F145" s="178"/>
      <c r="G145" s="178"/>
      <c r="H145" s="180"/>
      <c r="I145" s="178"/>
      <c r="J145" s="178"/>
      <c r="K145" s="180"/>
      <c r="L145" s="180"/>
      <c r="M145" s="180"/>
      <c r="N145" s="178">
        <f t="shared" si="33"/>
        <v>1</v>
      </c>
      <c r="O145" s="178" t="str">
        <f t="shared" si="25"/>
        <v>مجرد</v>
      </c>
      <c r="P145" s="178">
        <f t="shared" si="34"/>
        <v>1</v>
      </c>
      <c r="Q145" s="178"/>
      <c r="R145" s="178"/>
      <c r="S145" s="178"/>
      <c r="T145" s="203" t="s">
        <v>318</v>
      </c>
      <c r="U145" s="181"/>
      <c r="V145" s="182"/>
      <c r="W145" s="183"/>
      <c r="X145" s="184"/>
      <c r="Y145" s="184"/>
      <c r="Z145" s="185"/>
      <c r="AA145" s="185"/>
      <c r="AB145" s="185"/>
      <c r="AC145" s="206">
        <v>3686260.4333333331</v>
      </c>
      <c r="AD145" s="186">
        <f t="shared" si="30"/>
        <v>110587813</v>
      </c>
      <c r="AE145" s="185">
        <v>9000000</v>
      </c>
      <c r="AF145" s="206">
        <v>10390968</v>
      </c>
      <c r="AG145" s="206">
        <v>22000000</v>
      </c>
      <c r="AH145" s="206">
        <v>0</v>
      </c>
      <c r="AI145" s="186">
        <f t="shared" si="38"/>
        <v>41390968</v>
      </c>
      <c r="AJ145" s="211">
        <f t="shared" si="39"/>
        <v>151978781</v>
      </c>
      <c r="AK145" s="214">
        <v>74</v>
      </c>
      <c r="AL145" s="209">
        <v>36</v>
      </c>
      <c r="AM145" s="185">
        <v>0</v>
      </c>
      <c r="AN145" s="185">
        <v>0</v>
      </c>
      <c r="AO145" s="185"/>
      <c r="AP145" s="185">
        <f t="shared" si="35"/>
        <v>52100488.525693491</v>
      </c>
      <c r="AQ145" s="185">
        <f t="shared" si="36"/>
        <v>35484657.049931787</v>
      </c>
      <c r="AR145" s="185"/>
      <c r="AS145" s="187">
        <f t="shared" si="37"/>
        <v>239563926.57562527</v>
      </c>
    </row>
    <row r="146" spans="1:45">
      <c r="A146" s="176">
        <v>1144</v>
      </c>
      <c r="B146" s="177">
        <v>144</v>
      </c>
      <c r="C146" s="215">
        <v>30.5</v>
      </c>
      <c r="D146" s="199" t="s">
        <v>277</v>
      </c>
      <c r="E146" s="179">
        <v>1</v>
      </c>
      <c r="F146" s="178"/>
      <c r="G146" s="178"/>
      <c r="H146" s="180"/>
      <c r="I146" s="178"/>
      <c r="J146" s="178"/>
      <c r="K146" s="180"/>
      <c r="L146" s="180"/>
      <c r="M146" s="180"/>
      <c r="N146" s="178">
        <f t="shared" si="33"/>
        <v>2</v>
      </c>
      <c r="O146" s="178" t="str">
        <f t="shared" si="25"/>
        <v>متاهل</v>
      </c>
      <c r="P146" s="178">
        <f t="shared" si="34"/>
        <v>1</v>
      </c>
      <c r="Q146" s="178"/>
      <c r="R146" s="178"/>
      <c r="S146" s="178"/>
      <c r="T146" s="203" t="s">
        <v>318</v>
      </c>
      <c r="U146" s="181"/>
      <c r="V146" s="182"/>
      <c r="W146" s="183"/>
      <c r="X146" s="184"/>
      <c r="Y146" s="184"/>
      <c r="Z146" s="185"/>
      <c r="AA146" s="185"/>
      <c r="AB146" s="185"/>
      <c r="AC146" s="206">
        <v>3686260.4333333331</v>
      </c>
      <c r="AD146" s="186">
        <f t="shared" si="30"/>
        <v>110587813</v>
      </c>
      <c r="AE146" s="185">
        <v>9000000</v>
      </c>
      <c r="AF146" s="206">
        <v>10390968</v>
      </c>
      <c r="AG146" s="206">
        <v>22000000</v>
      </c>
      <c r="AH146" s="206">
        <v>5000000</v>
      </c>
      <c r="AI146" s="186">
        <f t="shared" si="38"/>
        <v>46390968</v>
      </c>
      <c r="AJ146" s="211">
        <f t="shared" si="39"/>
        <v>156978781</v>
      </c>
      <c r="AK146" s="214">
        <v>100</v>
      </c>
      <c r="AL146" s="209"/>
      <c r="AM146" s="185">
        <v>0</v>
      </c>
      <c r="AN146" s="185">
        <v>0</v>
      </c>
      <c r="AO146" s="185"/>
      <c r="AP146" s="185">
        <f t="shared" si="35"/>
        <v>70406065.575261474</v>
      </c>
      <c r="AQ146" s="185">
        <f t="shared" si="36"/>
        <v>0</v>
      </c>
      <c r="AR146" s="185"/>
      <c r="AS146" s="187">
        <f t="shared" si="37"/>
        <v>227384846.57526147</v>
      </c>
    </row>
    <row r="147" spans="1:45">
      <c r="A147" s="176">
        <v>1145</v>
      </c>
      <c r="B147" s="177">
        <v>145</v>
      </c>
      <c r="C147" s="215">
        <v>30.5</v>
      </c>
      <c r="D147" s="199" t="s">
        <v>278</v>
      </c>
      <c r="E147" s="179">
        <v>1</v>
      </c>
      <c r="F147" s="178"/>
      <c r="G147" s="178"/>
      <c r="H147" s="180"/>
      <c r="I147" s="178"/>
      <c r="J147" s="178"/>
      <c r="K147" s="180"/>
      <c r="L147" s="180"/>
      <c r="M147" s="180"/>
      <c r="N147" s="178">
        <f t="shared" si="33"/>
        <v>2</v>
      </c>
      <c r="O147" s="178" t="str">
        <f t="shared" si="25"/>
        <v>متاهل</v>
      </c>
      <c r="P147" s="178">
        <f t="shared" si="34"/>
        <v>2</v>
      </c>
      <c r="Q147" s="178"/>
      <c r="R147" s="178"/>
      <c r="S147" s="178"/>
      <c r="T147" s="203" t="s">
        <v>318</v>
      </c>
      <c r="U147" s="181"/>
      <c r="V147" s="182"/>
      <c r="W147" s="183"/>
      <c r="X147" s="184"/>
      <c r="Y147" s="184"/>
      <c r="Z147" s="185"/>
      <c r="AA147" s="185"/>
      <c r="AB147" s="185"/>
      <c r="AC147" s="206">
        <v>3557656</v>
      </c>
      <c r="AD147" s="186">
        <f t="shared" si="30"/>
        <v>106729680</v>
      </c>
      <c r="AE147" s="185">
        <v>9000000</v>
      </c>
      <c r="AF147" s="206">
        <v>20781936</v>
      </c>
      <c r="AG147" s="206">
        <v>22000000</v>
      </c>
      <c r="AH147" s="206">
        <v>5000000</v>
      </c>
      <c r="AI147" s="186">
        <f t="shared" si="38"/>
        <v>56781936</v>
      </c>
      <c r="AJ147" s="211">
        <f t="shared" si="39"/>
        <v>163511616</v>
      </c>
      <c r="AK147" s="214">
        <v>10</v>
      </c>
      <c r="AL147" s="209"/>
      <c r="AM147" s="185">
        <v>0</v>
      </c>
      <c r="AN147" s="185">
        <v>0</v>
      </c>
      <c r="AO147" s="185"/>
      <c r="AP147" s="185">
        <f t="shared" si="35"/>
        <v>6794977.3533424279</v>
      </c>
      <c r="AQ147" s="185">
        <f t="shared" si="36"/>
        <v>0</v>
      </c>
      <c r="AR147" s="185"/>
      <c r="AS147" s="187">
        <f t="shared" si="37"/>
        <v>170306593.35334241</v>
      </c>
    </row>
    <row r="148" spans="1:45">
      <c r="A148" s="176">
        <v>1146</v>
      </c>
      <c r="B148" s="177">
        <v>146</v>
      </c>
      <c r="C148" s="215">
        <v>30.5</v>
      </c>
      <c r="D148" s="199" t="s">
        <v>279</v>
      </c>
      <c r="E148" s="179">
        <v>1</v>
      </c>
      <c r="F148" s="178"/>
      <c r="G148" s="178"/>
      <c r="H148" s="180"/>
      <c r="I148" s="178"/>
      <c r="J148" s="178"/>
      <c r="K148" s="180"/>
      <c r="L148" s="180"/>
      <c r="M148" s="180"/>
      <c r="N148" s="178">
        <f t="shared" si="33"/>
        <v>2</v>
      </c>
      <c r="O148" s="178" t="str">
        <f t="shared" si="25"/>
        <v>متاهل</v>
      </c>
      <c r="P148" s="178">
        <f t="shared" si="34"/>
        <v>1</v>
      </c>
      <c r="Q148" s="178"/>
      <c r="R148" s="178"/>
      <c r="S148" s="178"/>
      <c r="T148" s="203" t="s">
        <v>318</v>
      </c>
      <c r="U148" s="181"/>
      <c r="V148" s="182"/>
      <c r="W148" s="183"/>
      <c r="X148" s="184"/>
      <c r="Y148" s="184"/>
      <c r="Z148" s="185"/>
      <c r="AA148" s="185"/>
      <c r="AB148" s="185"/>
      <c r="AC148" s="206">
        <v>3576086.9</v>
      </c>
      <c r="AD148" s="186">
        <f t="shared" si="30"/>
        <v>107282607</v>
      </c>
      <c r="AE148" s="185">
        <v>9000000</v>
      </c>
      <c r="AF148" s="206">
        <v>10390968</v>
      </c>
      <c r="AG148" s="206">
        <v>22000000</v>
      </c>
      <c r="AH148" s="206">
        <v>5000000</v>
      </c>
      <c r="AI148" s="186">
        <f t="shared" si="38"/>
        <v>46390968</v>
      </c>
      <c r="AJ148" s="211">
        <f t="shared" si="39"/>
        <v>153673575</v>
      </c>
      <c r="AK148" s="214">
        <v>50</v>
      </c>
      <c r="AL148" s="209"/>
      <c r="AM148" s="185">
        <v>0</v>
      </c>
      <c r="AN148" s="185">
        <v>0</v>
      </c>
      <c r="AO148" s="185"/>
      <c r="AP148" s="185">
        <f t="shared" si="35"/>
        <v>34150898.090040922</v>
      </c>
      <c r="AQ148" s="185">
        <f t="shared" si="36"/>
        <v>0</v>
      </c>
      <c r="AR148" s="185"/>
      <c r="AS148" s="187">
        <f t="shared" si="37"/>
        <v>187824473.09004092</v>
      </c>
    </row>
    <row r="149" spans="1:45">
      <c r="A149" s="176">
        <v>1147</v>
      </c>
      <c r="B149" s="177">
        <v>147</v>
      </c>
      <c r="C149" s="215">
        <v>30.5</v>
      </c>
      <c r="D149" s="199" t="s">
        <v>280</v>
      </c>
      <c r="E149" s="179">
        <v>1</v>
      </c>
      <c r="F149" s="178"/>
      <c r="G149" s="178"/>
      <c r="H149" s="180"/>
      <c r="I149" s="178"/>
      <c r="J149" s="178"/>
      <c r="K149" s="180"/>
      <c r="L149" s="180"/>
      <c r="M149" s="180"/>
      <c r="N149" s="178">
        <f t="shared" si="33"/>
        <v>2</v>
      </c>
      <c r="O149" s="178" t="str">
        <f t="shared" si="25"/>
        <v>متاهل</v>
      </c>
      <c r="P149" s="178">
        <f t="shared" si="34"/>
        <v>1</v>
      </c>
      <c r="Q149" s="178"/>
      <c r="R149" s="178"/>
      <c r="S149" s="178"/>
      <c r="T149" s="203" t="s">
        <v>318</v>
      </c>
      <c r="U149" s="181"/>
      <c r="V149" s="182"/>
      <c r="W149" s="183"/>
      <c r="X149" s="184"/>
      <c r="Y149" s="184"/>
      <c r="Z149" s="185"/>
      <c r="AA149" s="185"/>
      <c r="AB149" s="185"/>
      <c r="AC149" s="206">
        <v>3576086.9</v>
      </c>
      <c r="AD149" s="186">
        <f t="shared" si="30"/>
        <v>107282607</v>
      </c>
      <c r="AE149" s="185">
        <v>9000000</v>
      </c>
      <c r="AF149" s="206">
        <v>10390968</v>
      </c>
      <c r="AG149" s="206">
        <v>22000000</v>
      </c>
      <c r="AH149" s="206">
        <v>5000000</v>
      </c>
      <c r="AI149" s="186">
        <f t="shared" si="38"/>
        <v>46390968</v>
      </c>
      <c r="AJ149" s="211">
        <f t="shared" si="39"/>
        <v>153673575</v>
      </c>
      <c r="AK149" s="214">
        <v>78</v>
      </c>
      <c r="AL149" s="209"/>
      <c r="AM149" s="185">
        <v>0</v>
      </c>
      <c r="AN149" s="185">
        <v>0</v>
      </c>
      <c r="AO149" s="185"/>
      <c r="AP149" s="185">
        <f t="shared" si="35"/>
        <v>53275401.020463839</v>
      </c>
      <c r="AQ149" s="185">
        <f t="shared" si="36"/>
        <v>0</v>
      </c>
      <c r="AR149" s="185"/>
      <c r="AS149" s="187">
        <f t="shared" si="37"/>
        <v>206948976.02046382</v>
      </c>
    </row>
    <row r="150" spans="1:45">
      <c r="A150" s="176">
        <v>1148</v>
      </c>
      <c r="B150" s="177">
        <v>148</v>
      </c>
      <c r="C150" s="215">
        <v>30.5</v>
      </c>
      <c r="D150" s="199" t="s">
        <v>281</v>
      </c>
      <c r="E150" s="179">
        <v>1</v>
      </c>
      <c r="F150" s="178"/>
      <c r="G150" s="178"/>
      <c r="H150" s="180"/>
      <c r="I150" s="178"/>
      <c r="J150" s="178"/>
      <c r="K150" s="180"/>
      <c r="L150" s="180"/>
      <c r="M150" s="180"/>
      <c r="N150" s="178">
        <f t="shared" si="33"/>
        <v>2</v>
      </c>
      <c r="O150" s="178" t="str">
        <f t="shared" si="25"/>
        <v>متاهل</v>
      </c>
      <c r="P150" s="178">
        <f t="shared" si="34"/>
        <v>0</v>
      </c>
      <c r="Q150" s="178"/>
      <c r="R150" s="178"/>
      <c r="S150" s="178"/>
      <c r="T150" s="203" t="s">
        <v>318</v>
      </c>
      <c r="U150" s="181"/>
      <c r="V150" s="182"/>
      <c r="W150" s="183"/>
      <c r="X150" s="184"/>
      <c r="Y150" s="184"/>
      <c r="Z150" s="185"/>
      <c r="AA150" s="185"/>
      <c r="AB150" s="185"/>
      <c r="AC150" s="206">
        <v>3576086.9</v>
      </c>
      <c r="AD150" s="186">
        <f t="shared" si="30"/>
        <v>107282607</v>
      </c>
      <c r="AE150" s="185">
        <v>9000000</v>
      </c>
      <c r="AF150" s="206">
        <v>0</v>
      </c>
      <c r="AG150" s="206">
        <v>22000000</v>
      </c>
      <c r="AH150" s="206">
        <v>5000000</v>
      </c>
      <c r="AI150" s="186">
        <f t="shared" si="38"/>
        <v>36000000</v>
      </c>
      <c r="AJ150" s="211">
        <f t="shared" si="39"/>
        <v>143282607</v>
      </c>
      <c r="AK150" s="214">
        <v>84</v>
      </c>
      <c r="AL150" s="209"/>
      <c r="AM150" s="185">
        <v>0</v>
      </c>
      <c r="AN150" s="185">
        <v>0</v>
      </c>
      <c r="AO150" s="185"/>
      <c r="AP150" s="185">
        <f t="shared" si="35"/>
        <v>57373508.791268751</v>
      </c>
      <c r="AQ150" s="185">
        <f t="shared" si="36"/>
        <v>0</v>
      </c>
      <c r="AR150" s="185"/>
      <c r="AS150" s="187">
        <f t="shared" si="37"/>
        <v>200656115.79126877</v>
      </c>
    </row>
    <row r="151" spans="1:45">
      <c r="A151" s="176">
        <v>1149</v>
      </c>
      <c r="B151" s="177">
        <v>149</v>
      </c>
      <c r="C151" s="215">
        <v>30.5</v>
      </c>
      <c r="D151" s="199" t="s">
        <v>282</v>
      </c>
      <c r="E151" s="179">
        <v>1</v>
      </c>
      <c r="F151" s="178"/>
      <c r="G151" s="178"/>
      <c r="H151" s="180"/>
      <c r="I151" s="178"/>
      <c r="J151" s="178"/>
      <c r="K151" s="180"/>
      <c r="L151" s="180"/>
      <c r="M151" s="180"/>
      <c r="N151" s="178">
        <f t="shared" si="33"/>
        <v>2</v>
      </c>
      <c r="O151" s="178" t="str">
        <f t="shared" si="25"/>
        <v>متاهل</v>
      </c>
      <c r="P151" s="178">
        <f t="shared" si="34"/>
        <v>1</v>
      </c>
      <c r="Q151" s="178"/>
      <c r="R151" s="178"/>
      <c r="S151" s="178"/>
      <c r="T151" s="203" t="s">
        <v>318</v>
      </c>
      <c r="U151" s="181"/>
      <c r="V151" s="182"/>
      <c r="W151" s="183"/>
      <c r="X151" s="184"/>
      <c r="Y151" s="184"/>
      <c r="Z151" s="185"/>
      <c r="AA151" s="185"/>
      <c r="AB151" s="185"/>
      <c r="AC151" s="206">
        <v>3576086.9</v>
      </c>
      <c r="AD151" s="186">
        <f t="shared" si="30"/>
        <v>107282607</v>
      </c>
      <c r="AE151" s="185">
        <v>9000000</v>
      </c>
      <c r="AF151" s="206">
        <v>10390968</v>
      </c>
      <c r="AG151" s="206">
        <v>22000000</v>
      </c>
      <c r="AH151" s="206">
        <v>5000000</v>
      </c>
      <c r="AI151" s="186">
        <f t="shared" si="38"/>
        <v>46390968</v>
      </c>
      <c r="AJ151" s="211">
        <f t="shared" si="39"/>
        <v>153673575</v>
      </c>
      <c r="AK151" s="214">
        <v>56</v>
      </c>
      <c r="AL151" s="209"/>
      <c r="AM151" s="185">
        <v>0</v>
      </c>
      <c r="AN151" s="185">
        <v>0</v>
      </c>
      <c r="AO151" s="185"/>
      <c r="AP151" s="185">
        <f t="shared" si="35"/>
        <v>38249005.860845834</v>
      </c>
      <c r="AQ151" s="185">
        <f t="shared" si="36"/>
        <v>0</v>
      </c>
      <c r="AR151" s="185"/>
      <c r="AS151" s="187">
        <f t="shared" si="37"/>
        <v>191922580.86084583</v>
      </c>
    </row>
    <row r="152" spans="1:45">
      <c r="A152" s="176">
        <v>1150</v>
      </c>
      <c r="B152" s="177">
        <v>150</v>
      </c>
      <c r="C152" s="215">
        <v>30.5</v>
      </c>
      <c r="D152" s="199" t="s">
        <v>283</v>
      </c>
      <c r="E152" s="179">
        <v>1</v>
      </c>
      <c r="F152" s="178"/>
      <c r="G152" s="178"/>
      <c r="H152" s="180"/>
      <c r="I152" s="178"/>
      <c r="J152" s="178"/>
      <c r="K152" s="180"/>
      <c r="L152" s="180"/>
      <c r="M152" s="180"/>
      <c r="N152" s="178">
        <f t="shared" si="33"/>
        <v>2</v>
      </c>
      <c r="O152" s="178" t="str">
        <f t="shared" si="25"/>
        <v>متاهل</v>
      </c>
      <c r="P152" s="178">
        <f t="shared" si="34"/>
        <v>0</v>
      </c>
      <c r="Q152" s="178"/>
      <c r="R152" s="178"/>
      <c r="S152" s="178"/>
      <c r="T152" s="203" t="s">
        <v>318</v>
      </c>
      <c r="U152" s="181"/>
      <c r="V152" s="182"/>
      <c r="W152" s="183"/>
      <c r="X152" s="184"/>
      <c r="Y152" s="184"/>
      <c r="Z152" s="185"/>
      <c r="AA152" s="185"/>
      <c r="AB152" s="185"/>
      <c r="AC152" s="206">
        <v>3576086.9</v>
      </c>
      <c r="AD152" s="186">
        <f t="shared" si="30"/>
        <v>107282607</v>
      </c>
      <c r="AE152" s="185">
        <v>9000000</v>
      </c>
      <c r="AF152" s="206">
        <v>0</v>
      </c>
      <c r="AG152" s="206">
        <v>22000000</v>
      </c>
      <c r="AH152" s="206">
        <v>5000000</v>
      </c>
      <c r="AI152" s="186">
        <f t="shared" si="38"/>
        <v>36000000</v>
      </c>
      <c r="AJ152" s="211">
        <f t="shared" si="39"/>
        <v>143282607</v>
      </c>
      <c r="AK152" s="214">
        <v>62</v>
      </c>
      <c r="AL152" s="209"/>
      <c r="AM152" s="185">
        <v>0</v>
      </c>
      <c r="AN152" s="185">
        <v>0</v>
      </c>
      <c r="AO152" s="185"/>
      <c r="AP152" s="185">
        <f t="shared" si="35"/>
        <v>42347113.631650746</v>
      </c>
      <c r="AQ152" s="185">
        <f t="shared" si="36"/>
        <v>0</v>
      </c>
      <c r="AR152" s="185"/>
      <c r="AS152" s="187">
        <f t="shared" si="37"/>
        <v>185629720.63165075</v>
      </c>
    </row>
    <row r="153" spans="1:45">
      <c r="A153" s="176">
        <v>1151</v>
      </c>
      <c r="B153" s="177">
        <v>151</v>
      </c>
      <c r="C153" s="215">
        <v>30.5</v>
      </c>
      <c r="D153" s="199" t="s">
        <v>284</v>
      </c>
      <c r="E153" s="179">
        <v>1</v>
      </c>
      <c r="F153" s="178"/>
      <c r="G153" s="178"/>
      <c r="H153" s="180"/>
      <c r="I153" s="178"/>
      <c r="J153" s="178"/>
      <c r="K153" s="180"/>
      <c r="L153" s="180"/>
      <c r="M153" s="180"/>
      <c r="N153" s="178">
        <f t="shared" si="33"/>
        <v>2</v>
      </c>
      <c r="O153" s="178" t="str">
        <f t="shared" si="25"/>
        <v>متاهل</v>
      </c>
      <c r="P153" s="178">
        <f t="shared" si="34"/>
        <v>1</v>
      </c>
      <c r="Q153" s="178"/>
      <c r="R153" s="178"/>
      <c r="S153" s="178"/>
      <c r="T153" s="203" t="s">
        <v>318</v>
      </c>
      <c r="U153" s="181"/>
      <c r="V153" s="182"/>
      <c r="W153" s="183"/>
      <c r="X153" s="184"/>
      <c r="Y153" s="184"/>
      <c r="Z153" s="185"/>
      <c r="AA153" s="185"/>
      <c r="AB153" s="185"/>
      <c r="AC153" s="206">
        <v>3576086.9</v>
      </c>
      <c r="AD153" s="186">
        <f t="shared" si="30"/>
        <v>107282607</v>
      </c>
      <c r="AE153" s="185">
        <v>9000000</v>
      </c>
      <c r="AF153" s="206">
        <v>10390968</v>
      </c>
      <c r="AG153" s="206">
        <v>22000000</v>
      </c>
      <c r="AH153" s="206">
        <v>5000000</v>
      </c>
      <c r="AI153" s="186">
        <f t="shared" si="38"/>
        <v>46390968</v>
      </c>
      <c r="AJ153" s="211">
        <f t="shared" si="39"/>
        <v>153673575</v>
      </c>
      <c r="AK153" s="214">
        <v>120</v>
      </c>
      <c r="AL153" s="209"/>
      <c r="AM153" s="185">
        <v>0</v>
      </c>
      <c r="AN153" s="185">
        <v>0</v>
      </c>
      <c r="AO153" s="185"/>
      <c r="AP153" s="185">
        <f t="shared" si="35"/>
        <v>81962155.416098207</v>
      </c>
      <c r="AQ153" s="185">
        <f t="shared" si="36"/>
        <v>0</v>
      </c>
      <c r="AR153" s="185"/>
      <c r="AS153" s="187">
        <f t="shared" si="37"/>
        <v>235635730.41609821</v>
      </c>
    </row>
    <row r="154" spans="1:45">
      <c r="A154" s="176">
        <v>1152</v>
      </c>
      <c r="B154" s="177">
        <v>152</v>
      </c>
      <c r="C154" s="215">
        <v>30.5</v>
      </c>
      <c r="D154" s="199" t="s">
        <v>285</v>
      </c>
      <c r="E154" s="179">
        <v>1</v>
      </c>
      <c r="F154" s="178"/>
      <c r="G154" s="178"/>
      <c r="H154" s="180"/>
      <c r="I154" s="178"/>
      <c r="J154" s="178"/>
      <c r="K154" s="180"/>
      <c r="L154" s="180"/>
      <c r="M154" s="180"/>
      <c r="N154" s="178">
        <f t="shared" si="33"/>
        <v>2</v>
      </c>
      <c r="O154" s="178" t="str">
        <f t="shared" si="25"/>
        <v>متاهل</v>
      </c>
      <c r="P154" s="178">
        <f t="shared" si="34"/>
        <v>1</v>
      </c>
      <c r="Q154" s="178"/>
      <c r="R154" s="178"/>
      <c r="S154" s="178"/>
      <c r="T154" s="203" t="s">
        <v>318</v>
      </c>
      <c r="U154" s="181"/>
      <c r="V154" s="182"/>
      <c r="W154" s="183"/>
      <c r="X154" s="184"/>
      <c r="Y154" s="184"/>
      <c r="Z154" s="185"/>
      <c r="AA154" s="185"/>
      <c r="AB154" s="185"/>
      <c r="AC154" s="206">
        <v>3576086.9</v>
      </c>
      <c r="AD154" s="186">
        <f t="shared" si="30"/>
        <v>107282607</v>
      </c>
      <c r="AE154" s="185">
        <v>9000000</v>
      </c>
      <c r="AF154" s="206">
        <v>10390968</v>
      </c>
      <c r="AG154" s="206">
        <v>22000000</v>
      </c>
      <c r="AH154" s="206">
        <v>5000000</v>
      </c>
      <c r="AI154" s="186">
        <f t="shared" si="38"/>
        <v>46390968</v>
      </c>
      <c r="AJ154" s="211">
        <f t="shared" si="39"/>
        <v>153673575</v>
      </c>
      <c r="AK154" s="214">
        <v>120</v>
      </c>
      <c r="AL154" s="209"/>
      <c r="AM154" s="185">
        <v>0</v>
      </c>
      <c r="AN154" s="185">
        <v>0</v>
      </c>
      <c r="AO154" s="185"/>
      <c r="AP154" s="185">
        <f t="shared" si="35"/>
        <v>81962155.416098207</v>
      </c>
      <c r="AQ154" s="185">
        <f t="shared" si="36"/>
        <v>0</v>
      </c>
      <c r="AR154" s="185"/>
      <c r="AS154" s="187">
        <f t="shared" si="37"/>
        <v>235635730.41609821</v>
      </c>
    </row>
    <row r="155" spans="1:45">
      <c r="A155" s="176">
        <v>1153</v>
      </c>
      <c r="B155" s="177">
        <v>153</v>
      </c>
      <c r="C155" s="177">
        <v>5</v>
      </c>
      <c r="D155" s="199" t="s">
        <v>286</v>
      </c>
      <c r="E155" s="179">
        <v>1</v>
      </c>
      <c r="F155" s="178"/>
      <c r="G155" s="178"/>
      <c r="H155" s="180"/>
      <c r="I155" s="178"/>
      <c r="J155" s="178"/>
      <c r="K155" s="180"/>
      <c r="L155" s="180"/>
      <c r="M155" s="180"/>
      <c r="N155" s="178">
        <f t="shared" si="33"/>
        <v>2</v>
      </c>
      <c r="O155" s="178" t="str">
        <f t="shared" si="25"/>
        <v>متاهل</v>
      </c>
      <c r="P155" s="178">
        <f t="shared" si="34"/>
        <v>0</v>
      </c>
      <c r="Q155" s="178"/>
      <c r="R155" s="178"/>
      <c r="S155" s="178"/>
      <c r="T155" s="203" t="s">
        <v>318</v>
      </c>
      <c r="U155" s="181"/>
      <c r="V155" s="182"/>
      <c r="W155" s="183"/>
      <c r="X155" s="184"/>
      <c r="Y155" s="184"/>
      <c r="Z155" s="185"/>
      <c r="AA155" s="185"/>
      <c r="AB155" s="185"/>
      <c r="AC155" s="206">
        <v>4710989.333333333</v>
      </c>
      <c r="AD155" s="186">
        <f t="shared" si="30"/>
        <v>141329680</v>
      </c>
      <c r="AE155" s="185">
        <v>1451613</v>
      </c>
      <c r="AF155" s="206">
        <v>0</v>
      </c>
      <c r="AG155" s="206">
        <v>3548387</v>
      </c>
      <c r="AH155" s="206">
        <v>806452</v>
      </c>
      <c r="AI155" s="186">
        <f t="shared" si="38"/>
        <v>5806452</v>
      </c>
      <c r="AJ155" s="211">
        <f t="shared" si="39"/>
        <v>147136132</v>
      </c>
      <c r="AK155" s="214">
        <v>120</v>
      </c>
      <c r="AL155" s="209"/>
      <c r="AM155" s="185">
        <v>0</v>
      </c>
      <c r="AN155" s="185">
        <v>0</v>
      </c>
      <c r="AO155" s="185"/>
      <c r="AP155" s="185">
        <f t="shared" si="35"/>
        <v>107973561.80081853</v>
      </c>
      <c r="AQ155" s="185">
        <f t="shared" si="36"/>
        <v>0</v>
      </c>
      <c r="AR155" s="185"/>
      <c r="AS155" s="187">
        <f t="shared" si="37"/>
        <v>255109693.80081853</v>
      </c>
    </row>
    <row r="156" spans="1:45">
      <c r="A156" s="176">
        <v>1154</v>
      </c>
      <c r="B156" s="177">
        <v>154</v>
      </c>
      <c r="C156" s="215">
        <v>30.5</v>
      </c>
      <c r="D156" s="199" t="s">
        <v>287</v>
      </c>
      <c r="E156" s="179">
        <v>1</v>
      </c>
      <c r="F156" s="178"/>
      <c r="G156" s="178"/>
      <c r="H156" s="180"/>
      <c r="I156" s="178"/>
      <c r="J156" s="178"/>
      <c r="K156" s="180"/>
      <c r="L156" s="180"/>
      <c r="M156" s="180"/>
      <c r="N156" s="178">
        <f t="shared" si="33"/>
        <v>2</v>
      </c>
      <c r="O156" s="178" t="str">
        <f t="shared" si="25"/>
        <v>متاهل</v>
      </c>
      <c r="P156" s="178">
        <f t="shared" si="34"/>
        <v>0</v>
      </c>
      <c r="Q156" s="178"/>
      <c r="R156" s="178"/>
      <c r="S156" s="178"/>
      <c r="T156" s="203" t="s">
        <v>318</v>
      </c>
      <c r="U156" s="181"/>
      <c r="V156" s="182"/>
      <c r="W156" s="183"/>
      <c r="X156" s="184"/>
      <c r="Y156" s="184"/>
      <c r="Z156" s="185"/>
      <c r="AA156" s="185"/>
      <c r="AB156" s="185"/>
      <c r="AC156" s="206">
        <v>3576086.9</v>
      </c>
      <c r="AD156" s="186">
        <f t="shared" si="30"/>
        <v>107282607</v>
      </c>
      <c r="AE156" s="185">
        <v>9000000</v>
      </c>
      <c r="AF156" s="206">
        <v>0</v>
      </c>
      <c r="AG156" s="206">
        <v>22000000</v>
      </c>
      <c r="AH156" s="206">
        <v>5000000</v>
      </c>
      <c r="AI156" s="186">
        <f t="shared" si="38"/>
        <v>36000000</v>
      </c>
      <c r="AJ156" s="211">
        <f t="shared" si="39"/>
        <v>143282607</v>
      </c>
      <c r="AK156" s="214">
        <v>120</v>
      </c>
      <c r="AL156" s="209"/>
      <c r="AM156" s="185">
        <v>0</v>
      </c>
      <c r="AN156" s="185">
        <v>0</v>
      </c>
      <c r="AO156" s="185"/>
      <c r="AP156" s="185">
        <f t="shared" si="35"/>
        <v>81962155.416098207</v>
      </c>
      <c r="AQ156" s="185">
        <f t="shared" si="36"/>
        <v>0</v>
      </c>
      <c r="AR156" s="185"/>
      <c r="AS156" s="187">
        <f t="shared" si="37"/>
        <v>225244762.41609821</v>
      </c>
    </row>
    <row r="157" spans="1:45">
      <c r="A157" s="176">
        <v>1155</v>
      </c>
      <c r="B157" s="177">
        <v>155</v>
      </c>
      <c r="C157" s="215">
        <v>30.5</v>
      </c>
      <c r="D157" s="199" t="s">
        <v>288</v>
      </c>
      <c r="E157" s="179">
        <v>1</v>
      </c>
      <c r="F157" s="178"/>
      <c r="G157" s="178"/>
      <c r="H157" s="180"/>
      <c r="I157" s="178"/>
      <c r="J157" s="178"/>
      <c r="K157" s="180"/>
      <c r="L157" s="180"/>
      <c r="M157" s="180"/>
      <c r="N157" s="178">
        <f t="shared" si="33"/>
        <v>2</v>
      </c>
      <c r="O157" s="178" t="str">
        <f t="shared" si="25"/>
        <v>متاهل</v>
      </c>
      <c r="P157" s="178">
        <f t="shared" si="34"/>
        <v>0</v>
      </c>
      <c r="Q157" s="178"/>
      <c r="R157" s="178"/>
      <c r="S157" s="178"/>
      <c r="T157" s="203" t="s">
        <v>318</v>
      </c>
      <c r="U157" s="181"/>
      <c r="V157" s="182"/>
      <c r="W157" s="183"/>
      <c r="X157" s="184"/>
      <c r="Y157" s="184"/>
      <c r="Z157" s="185"/>
      <c r="AA157" s="185"/>
      <c r="AB157" s="185"/>
      <c r="AC157" s="206">
        <v>3576086.9</v>
      </c>
      <c r="AD157" s="186">
        <f t="shared" si="30"/>
        <v>107282607</v>
      </c>
      <c r="AE157" s="185">
        <v>9000000</v>
      </c>
      <c r="AF157" s="206">
        <v>0</v>
      </c>
      <c r="AG157" s="206">
        <v>22000000</v>
      </c>
      <c r="AH157" s="206">
        <v>5000000</v>
      </c>
      <c r="AI157" s="186">
        <f t="shared" si="38"/>
        <v>36000000</v>
      </c>
      <c r="AJ157" s="211">
        <f t="shared" si="39"/>
        <v>143282607</v>
      </c>
      <c r="AK157" s="214">
        <v>120</v>
      </c>
      <c r="AL157" s="209"/>
      <c r="AM157" s="185">
        <v>0</v>
      </c>
      <c r="AN157" s="185">
        <v>0</v>
      </c>
      <c r="AO157" s="185"/>
      <c r="AP157" s="185">
        <f t="shared" si="35"/>
        <v>81962155.416098207</v>
      </c>
      <c r="AQ157" s="185">
        <f t="shared" si="36"/>
        <v>0</v>
      </c>
      <c r="AR157" s="185"/>
      <c r="AS157" s="187">
        <f t="shared" si="37"/>
        <v>225244762.41609821</v>
      </c>
    </row>
    <row r="158" spans="1:45">
      <c r="A158" s="176">
        <v>1156</v>
      </c>
      <c r="B158" s="177">
        <v>156</v>
      </c>
      <c r="C158" s="215">
        <v>30.5</v>
      </c>
      <c r="D158" s="199" t="s">
        <v>289</v>
      </c>
      <c r="E158" s="179">
        <v>1</v>
      </c>
      <c r="F158" s="178"/>
      <c r="G158" s="178"/>
      <c r="H158" s="180"/>
      <c r="I158" s="178"/>
      <c r="J158" s="178"/>
      <c r="K158" s="180"/>
      <c r="L158" s="180"/>
      <c r="M158" s="180"/>
      <c r="N158" s="178">
        <f t="shared" si="33"/>
        <v>2</v>
      </c>
      <c r="O158" s="178" t="str">
        <f t="shared" si="25"/>
        <v>متاهل</v>
      </c>
      <c r="P158" s="178">
        <f t="shared" si="34"/>
        <v>0</v>
      </c>
      <c r="Q158" s="178"/>
      <c r="R158" s="178"/>
      <c r="S158" s="178"/>
      <c r="T158" s="203" t="s">
        <v>318</v>
      </c>
      <c r="U158" s="181"/>
      <c r="V158" s="182"/>
      <c r="W158" s="183"/>
      <c r="X158" s="184"/>
      <c r="Y158" s="184"/>
      <c r="Z158" s="185"/>
      <c r="AA158" s="185"/>
      <c r="AB158" s="185"/>
      <c r="AC158" s="206">
        <v>3686460.4333333331</v>
      </c>
      <c r="AD158" s="186">
        <f t="shared" si="30"/>
        <v>110593813</v>
      </c>
      <c r="AE158" s="185">
        <v>9000000</v>
      </c>
      <c r="AF158" s="206">
        <v>0</v>
      </c>
      <c r="AG158" s="206">
        <v>22000000</v>
      </c>
      <c r="AH158" s="206">
        <v>5000000</v>
      </c>
      <c r="AI158" s="186">
        <f t="shared" si="38"/>
        <v>36000000</v>
      </c>
      <c r="AJ158" s="211">
        <f t="shared" si="39"/>
        <v>146593813</v>
      </c>
      <c r="AK158" s="214">
        <v>50</v>
      </c>
      <c r="AL158" s="209"/>
      <c r="AM158" s="185">
        <v>0</v>
      </c>
      <c r="AN158" s="185">
        <v>0</v>
      </c>
      <c r="AO158" s="185"/>
      <c r="AP158" s="185">
        <f t="shared" si="35"/>
        <v>35204942.746703044</v>
      </c>
      <c r="AQ158" s="185">
        <f t="shared" si="36"/>
        <v>0</v>
      </c>
      <c r="AR158" s="185"/>
      <c r="AS158" s="187">
        <f t="shared" si="37"/>
        <v>181798755.74670303</v>
      </c>
    </row>
    <row r="159" spans="1:45">
      <c r="A159" s="176">
        <v>1157</v>
      </c>
      <c r="B159" s="177">
        <v>157</v>
      </c>
      <c r="C159" s="215">
        <v>30.5</v>
      </c>
      <c r="D159" s="199" t="s">
        <v>290</v>
      </c>
      <c r="E159" s="179">
        <v>1</v>
      </c>
      <c r="F159" s="178"/>
      <c r="G159" s="178"/>
      <c r="H159" s="180"/>
      <c r="I159" s="178"/>
      <c r="J159" s="178"/>
      <c r="K159" s="180"/>
      <c r="L159" s="180"/>
      <c r="M159" s="180"/>
      <c r="N159" s="178">
        <f t="shared" si="33"/>
        <v>2</v>
      </c>
      <c r="O159" s="178" t="str">
        <f t="shared" si="25"/>
        <v>متاهل</v>
      </c>
      <c r="P159" s="178">
        <f t="shared" si="34"/>
        <v>1</v>
      </c>
      <c r="Q159" s="178"/>
      <c r="R159" s="178"/>
      <c r="S159" s="178"/>
      <c r="T159" s="203" t="s">
        <v>318</v>
      </c>
      <c r="U159" s="181"/>
      <c r="V159" s="182"/>
      <c r="W159" s="183"/>
      <c r="X159" s="184"/>
      <c r="Y159" s="184"/>
      <c r="Z159" s="185"/>
      <c r="AA159" s="185"/>
      <c r="AB159" s="185"/>
      <c r="AC159" s="206">
        <v>3576086.9</v>
      </c>
      <c r="AD159" s="186">
        <f t="shared" si="30"/>
        <v>107282607</v>
      </c>
      <c r="AE159" s="185">
        <v>9000000</v>
      </c>
      <c r="AF159" s="206">
        <v>10390968</v>
      </c>
      <c r="AG159" s="206">
        <v>22000000</v>
      </c>
      <c r="AH159" s="206">
        <v>5000000</v>
      </c>
      <c r="AI159" s="186">
        <f t="shared" si="38"/>
        <v>46390968</v>
      </c>
      <c r="AJ159" s="211">
        <f t="shared" si="39"/>
        <v>153673575</v>
      </c>
      <c r="AK159" s="214">
        <v>120</v>
      </c>
      <c r="AL159" s="209"/>
      <c r="AM159" s="185">
        <v>0</v>
      </c>
      <c r="AN159" s="185">
        <v>0</v>
      </c>
      <c r="AO159" s="185"/>
      <c r="AP159" s="185">
        <f t="shared" si="35"/>
        <v>81962155.416098207</v>
      </c>
      <c r="AQ159" s="185">
        <f t="shared" si="36"/>
        <v>0</v>
      </c>
      <c r="AR159" s="185"/>
      <c r="AS159" s="187">
        <f t="shared" si="37"/>
        <v>235635730.41609821</v>
      </c>
    </row>
    <row r="160" spans="1:45">
      <c r="A160" s="176">
        <v>1158</v>
      </c>
      <c r="B160" s="177">
        <v>158</v>
      </c>
      <c r="C160" s="215">
        <v>30.5</v>
      </c>
      <c r="D160" s="199" t="s">
        <v>291</v>
      </c>
      <c r="E160" s="179">
        <v>1</v>
      </c>
      <c r="F160" s="178"/>
      <c r="G160" s="178"/>
      <c r="H160" s="180"/>
      <c r="I160" s="178"/>
      <c r="J160" s="178"/>
      <c r="K160" s="180"/>
      <c r="L160" s="180"/>
      <c r="M160" s="180"/>
      <c r="N160" s="178">
        <f t="shared" si="33"/>
        <v>2</v>
      </c>
      <c r="O160" s="178" t="str">
        <f t="shared" si="25"/>
        <v>متاهل</v>
      </c>
      <c r="P160" s="178">
        <f t="shared" si="34"/>
        <v>2</v>
      </c>
      <c r="Q160" s="178"/>
      <c r="R160" s="178"/>
      <c r="S160" s="178"/>
      <c r="T160" s="203" t="s">
        <v>318</v>
      </c>
      <c r="U160" s="181"/>
      <c r="V160" s="182"/>
      <c r="W160" s="183"/>
      <c r="X160" s="184"/>
      <c r="Y160" s="184"/>
      <c r="Z160" s="185"/>
      <c r="AA160" s="185"/>
      <c r="AB160" s="185"/>
      <c r="AC160" s="206">
        <v>3576086.9</v>
      </c>
      <c r="AD160" s="186">
        <f t="shared" si="30"/>
        <v>107282607</v>
      </c>
      <c r="AE160" s="185">
        <v>9000000</v>
      </c>
      <c r="AF160" s="206">
        <v>20781936</v>
      </c>
      <c r="AG160" s="206">
        <v>22000000</v>
      </c>
      <c r="AH160" s="206">
        <v>5000000</v>
      </c>
      <c r="AI160" s="186">
        <f t="shared" si="38"/>
        <v>56781936</v>
      </c>
      <c r="AJ160" s="211">
        <f t="shared" si="39"/>
        <v>164064543</v>
      </c>
      <c r="AK160" s="214">
        <v>120</v>
      </c>
      <c r="AL160" s="209"/>
      <c r="AM160" s="185">
        <v>0</v>
      </c>
      <c r="AN160" s="185">
        <v>0</v>
      </c>
      <c r="AO160" s="185"/>
      <c r="AP160" s="185">
        <f t="shared" si="35"/>
        <v>81962155.416098207</v>
      </c>
      <c r="AQ160" s="185">
        <f t="shared" si="36"/>
        <v>0</v>
      </c>
      <c r="AR160" s="185"/>
      <c r="AS160" s="187">
        <f t="shared" si="37"/>
        <v>246026698.41609821</v>
      </c>
    </row>
    <row r="161" spans="1:45">
      <c r="A161" s="176">
        <v>1159</v>
      </c>
      <c r="B161" s="177">
        <v>159</v>
      </c>
      <c r="C161" s="215">
        <v>30.5</v>
      </c>
      <c r="D161" s="199" t="s">
        <v>292</v>
      </c>
      <c r="E161" s="179">
        <v>1</v>
      </c>
      <c r="F161" s="178"/>
      <c r="G161" s="178"/>
      <c r="H161" s="180"/>
      <c r="I161" s="178"/>
      <c r="J161" s="178"/>
      <c r="K161" s="180"/>
      <c r="L161" s="180"/>
      <c r="M161" s="180"/>
      <c r="N161" s="178">
        <f t="shared" si="33"/>
        <v>2</v>
      </c>
      <c r="O161" s="178" t="str">
        <f t="shared" si="25"/>
        <v>متاهل</v>
      </c>
      <c r="P161" s="178">
        <f t="shared" si="34"/>
        <v>2</v>
      </c>
      <c r="Q161" s="178"/>
      <c r="R161" s="178"/>
      <c r="S161" s="178"/>
      <c r="T161" s="203" t="s">
        <v>318</v>
      </c>
      <c r="U161" s="181"/>
      <c r="V161" s="182"/>
      <c r="W161" s="183"/>
      <c r="X161" s="184"/>
      <c r="Y161" s="184"/>
      <c r="Z161" s="185"/>
      <c r="AA161" s="185"/>
      <c r="AB161" s="185"/>
      <c r="AC161" s="206">
        <v>3576086.9</v>
      </c>
      <c r="AD161" s="186">
        <f t="shared" si="30"/>
        <v>107282607</v>
      </c>
      <c r="AE161" s="185">
        <v>9000000</v>
      </c>
      <c r="AF161" s="206">
        <v>20781936</v>
      </c>
      <c r="AG161" s="206">
        <v>22000000</v>
      </c>
      <c r="AH161" s="206">
        <v>5000000</v>
      </c>
      <c r="AI161" s="186">
        <f t="shared" si="38"/>
        <v>56781936</v>
      </c>
      <c r="AJ161" s="211">
        <f t="shared" si="39"/>
        <v>164064543</v>
      </c>
      <c r="AK161" s="214">
        <v>120</v>
      </c>
      <c r="AL161" s="209"/>
      <c r="AM161" s="185">
        <v>0</v>
      </c>
      <c r="AN161" s="185">
        <v>0</v>
      </c>
      <c r="AO161" s="185"/>
      <c r="AP161" s="185">
        <f t="shared" si="35"/>
        <v>81962155.416098207</v>
      </c>
      <c r="AQ161" s="185">
        <f t="shared" si="36"/>
        <v>0</v>
      </c>
      <c r="AR161" s="185"/>
      <c r="AS161" s="187">
        <f t="shared" si="37"/>
        <v>246026698.41609821</v>
      </c>
    </row>
    <row r="162" spans="1:45">
      <c r="A162" s="176">
        <v>1160</v>
      </c>
      <c r="B162" s="177">
        <v>160</v>
      </c>
      <c r="C162" s="215">
        <v>30.5</v>
      </c>
      <c r="D162" s="199" t="s">
        <v>293</v>
      </c>
      <c r="E162" s="179">
        <v>1</v>
      </c>
      <c r="F162" s="178"/>
      <c r="G162" s="178"/>
      <c r="H162" s="180"/>
      <c r="I162" s="178"/>
      <c r="J162" s="178"/>
      <c r="K162" s="180"/>
      <c r="L162" s="180"/>
      <c r="M162" s="180"/>
      <c r="N162" s="178">
        <f t="shared" si="33"/>
        <v>1</v>
      </c>
      <c r="O162" s="178" t="str">
        <f t="shared" si="25"/>
        <v>مجرد</v>
      </c>
      <c r="P162" s="178">
        <f t="shared" si="34"/>
        <v>0</v>
      </c>
      <c r="Q162" s="178"/>
      <c r="R162" s="178"/>
      <c r="S162" s="178"/>
      <c r="T162" s="203" t="s">
        <v>318</v>
      </c>
      <c r="U162" s="181"/>
      <c r="V162" s="182"/>
      <c r="W162" s="183"/>
      <c r="X162" s="184"/>
      <c r="Y162" s="184"/>
      <c r="Z162" s="185"/>
      <c r="AA162" s="185"/>
      <c r="AB162" s="185"/>
      <c r="AC162" s="206">
        <v>3612944.7333333334</v>
      </c>
      <c r="AD162" s="186">
        <f t="shared" si="30"/>
        <v>108388342</v>
      </c>
      <c r="AE162" s="185">
        <v>9000000</v>
      </c>
      <c r="AF162" s="206">
        <v>0</v>
      </c>
      <c r="AG162" s="206">
        <v>22000000</v>
      </c>
      <c r="AH162" s="206">
        <v>0</v>
      </c>
      <c r="AI162" s="186">
        <f t="shared" si="38"/>
        <v>31000000</v>
      </c>
      <c r="AJ162" s="211">
        <f t="shared" si="39"/>
        <v>139388342</v>
      </c>
      <c r="AK162" s="214">
        <v>65</v>
      </c>
      <c r="AL162" s="209"/>
      <c r="AM162" s="185">
        <v>16258251</v>
      </c>
      <c r="AN162" s="185">
        <v>0</v>
      </c>
      <c r="AO162" s="185">
        <v>6000000</v>
      </c>
      <c r="AP162" s="185">
        <f t="shared" si="35"/>
        <v>44853747.712596625</v>
      </c>
      <c r="AQ162" s="185">
        <f t="shared" si="36"/>
        <v>0</v>
      </c>
      <c r="AR162" s="185"/>
      <c r="AS162" s="187">
        <f t="shared" si="37"/>
        <v>206500340.71259663</v>
      </c>
    </row>
    <row r="163" spans="1:45">
      <c r="A163" s="176">
        <v>1161</v>
      </c>
      <c r="B163" s="177">
        <v>161</v>
      </c>
      <c r="C163" s="215">
        <v>30.5</v>
      </c>
      <c r="D163" s="199" t="s">
        <v>294</v>
      </c>
      <c r="E163" s="179">
        <v>1</v>
      </c>
      <c r="F163" s="178"/>
      <c r="G163" s="178"/>
      <c r="H163" s="180"/>
      <c r="I163" s="178"/>
      <c r="J163" s="178"/>
      <c r="K163" s="180"/>
      <c r="L163" s="180"/>
      <c r="M163" s="180"/>
      <c r="N163" s="178">
        <f t="shared" si="33"/>
        <v>2</v>
      </c>
      <c r="O163" s="178" t="str">
        <f t="shared" si="25"/>
        <v>متاهل</v>
      </c>
      <c r="P163" s="178">
        <f t="shared" si="34"/>
        <v>0</v>
      </c>
      <c r="Q163" s="178"/>
      <c r="R163" s="178"/>
      <c r="S163" s="178"/>
      <c r="T163" s="203" t="s">
        <v>57</v>
      </c>
      <c r="U163" s="181"/>
      <c r="V163" s="182"/>
      <c r="W163" s="183"/>
      <c r="X163" s="184"/>
      <c r="Y163" s="184"/>
      <c r="Z163" s="185"/>
      <c r="AA163" s="185"/>
      <c r="AB163" s="185"/>
      <c r="AC163" s="206">
        <v>3612944.7333333334</v>
      </c>
      <c r="AD163" s="186">
        <f t="shared" si="30"/>
        <v>108388342</v>
      </c>
      <c r="AE163" s="185">
        <v>9000000</v>
      </c>
      <c r="AF163" s="206">
        <v>0</v>
      </c>
      <c r="AG163" s="206">
        <v>22000000</v>
      </c>
      <c r="AH163" s="206">
        <v>5000000</v>
      </c>
      <c r="AI163" s="186">
        <f t="shared" si="38"/>
        <v>36000000</v>
      </c>
      <c r="AJ163" s="211">
        <f t="shared" si="39"/>
        <v>144388342</v>
      </c>
      <c r="AK163" s="214">
        <v>45</v>
      </c>
      <c r="AL163" s="209"/>
      <c r="AM163" s="185">
        <v>0</v>
      </c>
      <c r="AN163" s="185">
        <v>0</v>
      </c>
      <c r="AO163" s="185"/>
      <c r="AP163" s="185">
        <f t="shared" si="35"/>
        <v>31052594.570259206</v>
      </c>
      <c r="AQ163" s="185">
        <f t="shared" si="36"/>
        <v>0</v>
      </c>
      <c r="AR163" s="185"/>
      <c r="AS163" s="187">
        <f t="shared" si="37"/>
        <v>175440936.57025921</v>
      </c>
    </row>
    <row r="164" spans="1:45">
      <c r="A164" s="176">
        <v>1162</v>
      </c>
      <c r="B164" s="177">
        <v>162</v>
      </c>
      <c r="C164" s="215">
        <v>30.5</v>
      </c>
      <c r="D164" s="199" t="s">
        <v>295</v>
      </c>
      <c r="E164" s="179">
        <v>1</v>
      </c>
      <c r="F164" s="178"/>
      <c r="G164" s="178"/>
      <c r="H164" s="180"/>
      <c r="I164" s="178"/>
      <c r="J164" s="178"/>
      <c r="K164" s="180"/>
      <c r="L164" s="180"/>
      <c r="M164" s="180"/>
      <c r="N164" s="178">
        <f t="shared" si="33"/>
        <v>2</v>
      </c>
      <c r="O164" s="178" t="str">
        <f t="shared" si="25"/>
        <v>متاهل</v>
      </c>
      <c r="P164" s="178">
        <f t="shared" si="34"/>
        <v>1</v>
      </c>
      <c r="Q164" s="178"/>
      <c r="R164" s="178"/>
      <c r="S164" s="178"/>
      <c r="T164" s="203" t="s">
        <v>319</v>
      </c>
      <c r="U164" s="181"/>
      <c r="V164" s="182"/>
      <c r="W164" s="183"/>
      <c r="X164" s="184"/>
      <c r="Y164" s="184"/>
      <c r="Z164" s="185"/>
      <c r="AA164" s="185"/>
      <c r="AB164" s="185"/>
      <c r="AC164" s="206">
        <v>3612944.7333333334</v>
      </c>
      <c r="AD164" s="186">
        <f t="shared" si="30"/>
        <v>108388342</v>
      </c>
      <c r="AE164" s="185">
        <v>9000000</v>
      </c>
      <c r="AF164" s="206">
        <v>10390968</v>
      </c>
      <c r="AG164" s="206">
        <v>22000000</v>
      </c>
      <c r="AH164" s="206">
        <v>5000000</v>
      </c>
      <c r="AI164" s="186">
        <f t="shared" si="38"/>
        <v>46390968</v>
      </c>
      <c r="AJ164" s="211">
        <f t="shared" si="39"/>
        <v>154779310</v>
      </c>
      <c r="AK164" s="214">
        <v>24</v>
      </c>
      <c r="AL164" s="209">
        <v>36</v>
      </c>
      <c r="AM164" s="185">
        <v>16258251</v>
      </c>
      <c r="AN164" s="185">
        <v>0</v>
      </c>
      <c r="AO164" s="185">
        <v>6000000</v>
      </c>
      <c r="AP164" s="185">
        <f t="shared" si="35"/>
        <v>16561383.770804908</v>
      </c>
      <c r="AQ164" s="185">
        <f t="shared" si="36"/>
        <v>34778905.918690316</v>
      </c>
      <c r="AR164" s="185"/>
      <c r="AS164" s="187">
        <f t="shared" si="37"/>
        <v>228377850.68949524</v>
      </c>
    </row>
    <row r="165" spans="1:45">
      <c r="A165" s="176">
        <v>1163</v>
      </c>
      <c r="B165" s="177">
        <v>163</v>
      </c>
      <c r="C165" s="215">
        <v>30.5</v>
      </c>
      <c r="D165" s="199" t="s">
        <v>296</v>
      </c>
      <c r="E165" s="179">
        <v>1</v>
      </c>
      <c r="F165" s="178"/>
      <c r="G165" s="178"/>
      <c r="H165" s="180"/>
      <c r="I165" s="178"/>
      <c r="J165" s="178"/>
      <c r="K165" s="180"/>
      <c r="L165" s="180"/>
      <c r="M165" s="180"/>
      <c r="N165" s="178">
        <f t="shared" si="33"/>
        <v>1</v>
      </c>
      <c r="O165" s="178" t="str">
        <f t="shared" si="25"/>
        <v>مجرد</v>
      </c>
      <c r="P165" s="178">
        <f t="shared" si="34"/>
        <v>0</v>
      </c>
      <c r="Q165" s="178"/>
      <c r="R165" s="178"/>
      <c r="S165" s="178"/>
      <c r="T165" s="203" t="s">
        <v>320</v>
      </c>
      <c r="U165" s="181"/>
      <c r="V165" s="182"/>
      <c r="W165" s="183"/>
      <c r="X165" s="184"/>
      <c r="Y165" s="184"/>
      <c r="Z165" s="185"/>
      <c r="AA165" s="185"/>
      <c r="AB165" s="185"/>
      <c r="AC165" s="206">
        <v>3612944.7333333334</v>
      </c>
      <c r="AD165" s="186">
        <f t="shared" si="30"/>
        <v>108388342</v>
      </c>
      <c r="AE165" s="185">
        <v>9000000</v>
      </c>
      <c r="AF165" s="206">
        <v>0</v>
      </c>
      <c r="AG165" s="206">
        <v>22000000</v>
      </c>
      <c r="AH165" s="206">
        <v>0</v>
      </c>
      <c r="AI165" s="186">
        <f t="shared" si="38"/>
        <v>31000000</v>
      </c>
      <c r="AJ165" s="211">
        <f t="shared" si="39"/>
        <v>139388342</v>
      </c>
      <c r="AK165" s="214">
        <v>50</v>
      </c>
      <c r="AL165" s="209">
        <v>10</v>
      </c>
      <c r="AM165" s="185">
        <v>0</v>
      </c>
      <c r="AN165" s="185">
        <v>0</v>
      </c>
      <c r="AO165" s="185"/>
      <c r="AP165" s="185">
        <f t="shared" si="35"/>
        <v>34502882.855843559</v>
      </c>
      <c r="AQ165" s="185">
        <f t="shared" si="36"/>
        <v>9660807.1996361986</v>
      </c>
      <c r="AR165" s="185"/>
      <c r="AS165" s="187">
        <f t="shared" si="37"/>
        <v>183552032.05547974</v>
      </c>
    </row>
    <row r="166" spans="1:45">
      <c r="A166" s="176">
        <v>1164</v>
      </c>
      <c r="B166" s="177">
        <v>164</v>
      </c>
      <c r="C166" s="215">
        <v>30.5</v>
      </c>
      <c r="D166" s="199" t="s">
        <v>297</v>
      </c>
      <c r="E166" s="179">
        <v>1</v>
      </c>
      <c r="F166" s="178"/>
      <c r="G166" s="178"/>
      <c r="H166" s="180"/>
      <c r="I166" s="178"/>
      <c r="J166" s="178"/>
      <c r="K166" s="180"/>
      <c r="L166" s="180"/>
      <c r="M166" s="180"/>
      <c r="N166" s="178">
        <f t="shared" si="33"/>
        <v>2</v>
      </c>
      <c r="O166" s="178" t="str">
        <f t="shared" si="25"/>
        <v>متاهل</v>
      </c>
      <c r="P166" s="178">
        <f t="shared" si="34"/>
        <v>1</v>
      </c>
      <c r="Q166" s="178"/>
      <c r="R166" s="178"/>
      <c r="S166" s="178"/>
      <c r="T166" s="203" t="s">
        <v>57</v>
      </c>
      <c r="U166" s="181"/>
      <c r="V166" s="182"/>
      <c r="W166" s="183"/>
      <c r="X166" s="184"/>
      <c r="Y166" s="184"/>
      <c r="Z166" s="185"/>
      <c r="AA166" s="185"/>
      <c r="AB166" s="185"/>
      <c r="AC166" s="206">
        <v>3612944.7333333334</v>
      </c>
      <c r="AD166" s="186">
        <f t="shared" si="30"/>
        <v>108388342</v>
      </c>
      <c r="AE166" s="185">
        <v>9000000</v>
      </c>
      <c r="AF166" s="206">
        <v>10390968</v>
      </c>
      <c r="AG166" s="206">
        <v>22000000</v>
      </c>
      <c r="AH166" s="206">
        <v>5000000</v>
      </c>
      <c r="AI166" s="186">
        <f t="shared" si="38"/>
        <v>46390968</v>
      </c>
      <c r="AJ166" s="211">
        <f t="shared" si="39"/>
        <v>154779310</v>
      </c>
      <c r="AK166" s="214">
        <v>65</v>
      </c>
      <c r="AL166" s="209"/>
      <c r="AM166" s="185">
        <v>0</v>
      </c>
      <c r="AN166" s="185">
        <v>0</v>
      </c>
      <c r="AO166" s="185"/>
      <c r="AP166" s="185">
        <f t="shared" si="35"/>
        <v>44853747.712596625</v>
      </c>
      <c r="AQ166" s="185">
        <f t="shared" si="36"/>
        <v>0</v>
      </c>
      <c r="AR166" s="185"/>
      <c r="AS166" s="187">
        <f t="shared" si="37"/>
        <v>199633057.71259663</v>
      </c>
    </row>
    <row r="167" spans="1:45">
      <c r="A167" s="176">
        <v>1165</v>
      </c>
      <c r="B167" s="177">
        <v>165</v>
      </c>
      <c r="C167" s="215">
        <v>30.5</v>
      </c>
      <c r="D167" s="199" t="s">
        <v>298</v>
      </c>
      <c r="E167" s="179">
        <v>1</v>
      </c>
      <c r="F167" s="178"/>
      <c r="G167" s="178"/>
      <c r="H167" s="180"/>
      <c r="I167" s="178"/>
      <c r="J167" s="178"/>
      <c r="K167" s="180"/>
      <c r="L167" s="180"/>
      <c r="M167" s="180"/>
      <c r="N167" s="178">
        <f t="shared" si="33"/>
        <v>2</v>
      </c>
      <c r="O167" s="178" t="str">
        <f t="shared" si="25"/>
        <v>متاهل</v>
      </c>
      <c r="P167" s="178">
        <f t="shared" si="34"/>
        <v>3</v>
      </c>
      <c r="Q167" s="178"/>
      <c r="R167" s="178"/>
      <c r="S167" s="178"/>
      <c r="T167" s="203" t="s">
        <v>57</v>
      </c>
      <c r="U167" s="181"/>
      <c r="V167" s="182"/>
      <c r="W167" s="183"/>
      <c r="X167" s="184"/>
      <c r="Y167" s="184"/>
      <c r="Z167" s="185"/>
      <c r="AA167" s="185"/>
      <c r="AB167" s="185"/>
      <c r="AC167" s="206">
        <v>3612944.7333333334</v>
      </c>
      <c r="AD167" s="186">
        <f t="shared" si="30"/>
        <v>108388342</v>
      </c>
      <c r="AE167" s="185">
        <v>9000000</v>
      </c>
      <c r="AF167" s="206">
        <v>31172904</v>
      </c>
      <c r="AG167" s="206">
        <v>22000000</v>
      </c>
      <c r="AH167" s="206">
        <v>5000000</v>
      </c>
      <c r="AI167" s="186">
        <f t="shared" si="38"/>
        <v>67172904</v>
      </c>
      <c r="AJ167" s="211">
        <f t="shared" si="39"/>
        <v>175561246</v>
      </c>
      <c r="AK167" s="214">
        <v>90</v>
      </c>
      <c r="AL167" s="209"/>
      <c r="AM167" s="185">
        <v>0</v>
      </c>
      <c r="AN167" s="185">
        <v>0</v>
      </c>
      <c r="AO167" s="185"/>
      <c r="AP167" s="185">
        <f t="shared" si="35"/>
        <v>62105189.140518412</v>
      </c>
      <c r="AQ167" s="185">
        <f t="shared" si="36"/>
        <v>0</v>
      </c>
      <c r="AR167" s="185"/>
      <c r="AS167" s="187">
        <f t="shared" si="37"/>
        <v>237666435.14051843</v>
      </c>
    </row>
    <row r="168" spans="1:45">
      <c r="A168" s="176">
        <v>1166</v>
      </c>
      <c r="B168" s="177">
        <v>166</v>
      </c>
      <c r="C168" s="215">
        <v>30.5</v>
      </c>
      <c r="D168" s="199" t="s">
        <v>299</v>
      </c>
      <c r="E168" s="179">
        <v>1</v>
      </c>
      <c r="F168" s="178"/>
      <c r="G168" s="178"/>
      <c r="H168" s="180"/>
      <c r="I168" s="178"/>
      <c r="J168" s="178"/>
      <c r="K168" s="180"/>
      <c r="L168" s="180"/>
      <c r="M168" s="180"/>
      <c r="N168" s="178">
        <f t="shared" si="33"/>
        <v>2</v>
      </c>
      <c r="O168" s="178" t="str">
        <f t="shared" si="25"/>
        <v>متاهل</v>
      </c>
      <c r="P168" s="178">
        <f t="shared" si="34"/>
        <v>0</v>
      </c>
      <c r="Q168" s="178"/>
      <c r="R168" s="178"/>
      <c r="S168" s="178"/>
      <c r="T168" s="203" t="s">
        <v>57</v>
      </c>
      <c r="U168" s="181"/>
      <c r="V168" s="182"/>
      <c r="W168" s="183"/>
      <c r="X168" s="184"/>
      <c r="Y168" s="184"/>
      <c r="Z168" s="185"/>
      <c r="AA168" s="185"/>
      <c r="AB168" s="185"/>
      <c r="AC168" s="206">
        <v>3612944.7333333334</v>
      </c>
      <c r="AD168" s="186">
        <f t="shared" si="30"/>
        <v>108388342</v>
      </c>
      <c r="AE168" s="185">
        <v>9000000</v>
      </c>
      <c r="AF168" s="206">
        <v>0</v>
      </c>
      <c r="AG168" s="206">
        <v>22000000</v>
      </c>
      <c r="AH168" s="206">
        <v>5000000</v>
      </c>
      <c r="AI168" s="186">
        <f t="shared" si="38"/>
        <v>36000000</v>
      </c>
      <c r="AJ168" s="211">
        <f t="shared" si="39"/>
        <v>144388342</v>
      </c>
      <c r="AK168" s="214">
        <v>25</v>
      </c>
      <c r="AL168" s="209"/>
      <c r="AM168" s="185">
        <v>0</v>
      </c>
      <c r="AN168" s="185">
        <v>0</v>
      </c>
      <c r="AO168" s="185"/>
      <c r="AP168" s="185">
        <f t="shared" si="35"/>
        <v>17251441.427921779</v>
      </c>
      <c r="AQ168" s="185">
        <f t="shared" si="36"/>
        <v>0</v>
      </c>
      <c r="AR168" s="185"/>
      <c r="AS168" s="187">
        <f t="shared" si="37"/>
        <v>161639783.42792177</v>
      </c>
    </row>
    <row r="169" spans="1:45">
      <c r="A169" s="176">
        <v>1167</v>
      </c>
      <c r="B169" s="177">
        <v>167</v>
      </c>
      <c r="C169" s="215">
        <v>30.5</v>
      </c>
      <c r="D169" s="199" t="s">
        <v>300</v>
      </c>
      <c r="E169" s="179">
        <v>1</v>
      </c>
      <c r="F169" s="178"/>
      <c r="G169" s="178"/>
      <c r="H169" s="180"/>
      <c r="I169" s="178"/>
      <c r="J169" s="178"/>
      <c r="K169" s="180"/>
      <c r="L169" s="180"/>
      <c r="M169" s="180"/>
      <c r="N169" s="178">
        <f t="shared" si="33"/>
        <v>2</v>
      </c>
      <c r="O169" s="178" t="str">
        <f t="shared" si="25"/>
        <v>متاهل</v>
      </c>
      <c r="P169" s="178">
        <f t="shared" si="34"/>
        <v>1</v>
      </c>
      <c r="Q169" s="178"/>
      <c r="R169" s="178"/>
      <c r="S169" s="178"/>
      <c r="T169" s="203" t="s">
        <v>57</v>
      </c>
      <c r="U169" s="181"/>
      <c r="V169" s="182"/>
      <c r="W169" s="183"/>
      <c r="X169" s="184"/>
      <c r="Y169" s="184"/>
      <c r="Z169" s="185"/>
      <c r="AA169" s="185"/>
      <c r="AB169" s="185"/>
      <c r="AC169" s="206">
        <v>3612944.7333333334</v>
      </c>
      <c r="AD169" s="186">
        <f t="shared" si="30"/>
        <v>108388342</v>
      </c>
      <c r="AE169" s="185">
        <v>9000000</v>
      </c>
      <c r="AF169" s="206">
        <v>10390968</v>
      </c>
      <c r="AG169" s="206">
        <v>22000000</v>
      </c>
      <c r="AH169" s="206">
        <v>5000000</v>
      </c>
      <c r="AI169" s="186">
        <f t="shared" si="38"/>
        <v>46390968</v>
      </c>
      <c r="AJ169" s="211">
        <f t="shared" si="39"/>
        <v>154779310</v>
      </c>
      <c r="AK169" s="214"/>
      <c r="AL169" s="209"/>
      <c r="AM169" s="185">
        <v>0</v>
      </c>
      <c r="AN169" s="185">
        <v>0</v>
      </c>
      <c r="AO169" s="185"/>
      <c r="AP169" s="185">
        <f t="shared" si="35"/>
        <v>0</v>
      </c>
      <c r="AQ169" s="185">
        <f t="shared" si="36"/>
        <v>0</v>
      </c>
      <c r="AR169" s="185"/>
      <c r="AS169" s="187">
        <f t="shared" si="37"/>
        <v>154779310</v>
      </c>
    </row>
    <row r="170" spans="1:45">
      <c r="A170" s="176">
        <v>1168</v>
      </c>
      <c r="B170" s="177">
        <v>168</v>
      </c>
      <c r="C170" s="215">
        <v>30.5</v>
      </c>
      <c r="D170" s="199" t="s">
        <v>301</v>
      </c>
      <c r="E170" s="179">
        <v>1</v>
      </c>
      <c r="F170" s="178"/>
      <c r="G170" s="178"/>
      <c r="H170" s="180"/>
      <c r="I170" s="178"/>
      <c r="J170" s="178"/>
      <c r="K170" s="180"/>
      <c r="L170" s="180"/>
      <c r="M170" s="180"/>
      <c r="N170" s="178">
        <f t="shared" si="33"/>
        <v>2</v>
      </c>
      <c r="O170" s="178" t="str">
        <f t="shared" si="25"/>
        <v>متاهل</v>
      </c>
      <c r="P170" s="178">
        <f t="shared" si="34"/>
        <v>3</v>
      </c>
      <c r="Q170" s="178"/>
      <c r="R170" s="178"/>
      <c r="S170" s="178"/>
      <c r="T170" s="203" t="s">
        <v>57</v>
      </c>
      <c r="U170" s="181"/>
      <c r="V170" s="182"/>
      <c r="W170" s="183"/>
      <c r="X170" s="184"/>
      <c r="Y170" s="184"/>
      <c r="Z170" s="185"/>
      <c r="AA170" s="185"/>
      <c r="AB170" s="185"/>
      <c r="AC170" s="206">
        <v>3612944.7333333334</v>
      </c>
      <c r="AD170" s="186">
        <f t="shared" si="30"/>
        <v>108388342</v>
      </c>
      <c r="AE170" s="185">
        <v>9000000</v>
      </c>
      <c r="AF170" s="206">
        <v>31172904</v>
      </c>
      <c r="AG170" s="206">
        <v>22000000</v>
      </c>
      <c r="AH170" s="206">
        <v>5000000</v>
      </c>
      <c r="AI170" s="186">
        <f t="shared" si="38"/>
        <v>67172904</v>
      </c>
      <c r="AJ170" s="211">
        <f t="shared" si="39"/>
        <v>175561246</v>
      </c>
      <c r="AK170" s="214"/>
      <c r="AL170" s="209"/>
      <c r="AM170" s="185">
        <v>0</v>
      </c>
      <c r="AN170" s="185">
        <v>0</v>
      </c>
      <c r="AO170" s="185"/>
      <c r="AP170" s="185">
        <f t="shared" si="35"/>
        <v>0</v>
      </c>
      <c r="AQ170" s="185">
        <f t="shared" si="36"/>
        <v>0</v>
      </c>
      <c r="AR170" s="185"/>
      <c r="AS170" s="187">
        <f t="shared" si="37"/>
        <v>175561246</v>
      </c>
    </row>
    <row r="171" spans="1:45">
      <c r="A171" s="176">
        <v>1169</v>
      </c>
      <c r="B171" s="177">
        <v>169</v>
      </c>
      <c r="C171" s="215">
        <v>30.5</v>
      </c>
      <c r="D171" s="199" t="s">
        <v>302</v>
      </c>
      <c r="E171" s="179">
        <v>1</v>
      </c>
      <c r="F171" s="178"/>
      <c r="G171" s="178"/>
      <c r="H171" s="180"/>
      <c r="I171" s="178"/>
      <c r="J171" s="178"/>
      <c r="K171" s="180"/>
      <c r="L171" s="180"/>
      <c r="M171" s="180"/>
      <c r="N171" s="178">
        <f t="shared" si="33"/>
        <v>2</v>
      </c>
      <c r="O171" s="178" t="str">
        <f t="shared" si="25"/>
        <v>متاهل</v>
      </c>
      <c r="P171" s="178">
        <f t="shared" si="34"/>
        <v>1</v>
      </c>
      <c r="Q171" s="178"/>
      <c r="R171" s="178"/>
      <c r="S171" s="178"/>
      <c r="T171" s="203" t="s">
        <v>57</v>
      </c>
      <c r="U171" s="181"/>
      <c r="V171" s="182"/>
      <c r="W171" s="183"/>
      <c r="X171" s="184"/>
      <c r="Y171" s="184"/>
      <c r="Z171" s="185"/>
      <c r="AA171" s="185"/>
      <c r="AB171" s="185"/>
      <c r="AC171" s="206">
        <v>3612944.7333333334</v>
      </c>
      <c r="AD171" s="186">
        <f t="shared" si="30"/>
        <v>108388342</v>
      </c>
      <c r="AE171" s="185">
        <v>9000000</v>
      </c>
      <c r="AF171" s="206">
        <v>10390968</v>
      </c>
      <c r="AG171" s="206">
        <v>22000000</v>
      </c>
      <c r="AH171" s="206">
        <v>5000000</v>
      </c>
      <c r="AI171" s="186">
        <f t="shared" si="38"/>
        <v>46390968</v>
      </c>
      <c r="AJ171" s="211">
        <f t="shared" si="39"/>
        <v>154779310</v>
      </c>
      <c r="AK171" s="214">
        <v>35</v>
      </c>
      <c r="AL171" s="209"/>
      <c r="AM171" s="185">
        <v>0</v>
      </c>
      <c r="AN171" s="185">
        <v>0</v>
      </c>
      <c r="AO171" s="185"/>
      <c r="AP171" s="185">
        <f t="shared" si="35"/>
        <v>24152017.999090493</v>
      </c>
      <c r="AQ171" s="185">
        <f t="shared" si="36"/>
        <v>0</v>
      </c>
      <c r="AR171" s="185"/>
      <c r="AS171" s="187">
        <f t="shared" si="37"/>
        <v>178931327.99909049</v>
      </c>
    </row>
    <row r="172" spans="1:45">
      <c r="A172" s="176">
        <v>1170</v>
      </c>
      <c r="B172" s="177">
        <v>170</v>
      </c>
      <c r="C172" s="177">
        <v>20</v>
      </c>
      <c r="D172" s="199" t="s">
        <v>303</v>
      </c>
      <c r="E172" s="179">
        <v>1</v>
      </c>
      <c r="F172" s="178"/>
      <c r="G172" s="178"/>
      <c r="H172" s="180"/>
      <c r="I172" s="178"/>
      <c r="J172" s="178"/>
      <c r="K172" s="180"/>
      <c r="L172" s="180"/>
      <c r="M172" s="180"/>
      <c r="N172" s="178">
        <f t="shared" si="33"/>
        <v>2</v>
      </c>
      <c r="O172" s="178" t="str">
        <f t="shared" si="25"/>
        <v>متاهل</v>
      </c>
      <c r="P172" s="178">
        <f t="shared" si="34"/>
        <v>0</v>
      </c>
      <c r="Q172" s="178"/>
      <c r="R172" s="178"/>
      <c r="S172" s="178"/>
      <c r="T172" s="203" t="s">
        <v>57</v>
      </c>
      <c r="U172" s="181"/>
      <c r="V172" s="182"/>
      <c r="W172" s="183"/>
      <c r="X172" s="184"/>
      <c r="Y172" s="184"/>
      <c r="Z172" s="185"/>
      <c r="AA172" s="185"/>
      <c r="AB172" s="185"/>
      <c r="AC172" s="206">
        <v>4480596.5333333332</v>
      </c>
      <c r="AD172" s="186">
        <f t="shared" si="30"/>
        <v>134417896</v>
      </c>
      <c r="AE172" s="185">
        <v>5806452</v>
      </c>
      <c r="AF172" s="206">
        <v>0</v>
      </c>
      <c r="AG172" s="206">
        <v>14193548</v>
      </c>
      <c r="AH172" s="206">
        <v>3225806</v>
      </c>
      <c r="AI172" s="186">
        <f t="shared" si="38"/>
        <v>23225806</v>
      </c>
      <c r="AJ172" s="211">
        <f t="shared" si="39"/>
        <v>157643702</v>
      </c>
      <c r="AK172" s="214"/>
      <c r="AL172" s="209"/>
      <c r="AM172" s="185">
        <v>0</v>
      </c>
      <c r="AN172" s="185">
        <v>0</v>
      </c>
      <c r="AO172" s="185"/>
      <c r="AP172" s="185">
        <f t="shared" si="35"/>
        <v>0</v>
      </c>
      <c r="AQ172" s="185">
        <f t="shared" si="36"/>
        <v>0</v>
      </c>
      <c r="AR172" s="185"/>
      <c r="AS172" s="187">
        <f t="shared" si="37"/>
        <v>157643702</v>
      </c>
    </row>
    <row r="173" spans="1:45">
      <c r="A173" s="176">
        <v>1171</v>
      </c>
      <c r="B173" s="177">
        <v>171</v>
      </c>
      <c r="C173" s="177">
        <v>20</v>
      </c>
      <c r="D173" s="199" t="s">
        <v>304</v>
      </c>
      <c r="E173" s="179">
        <v>1</v>
      </c>
      <c r="F173" s="178"/>
      <c r="G173" s="178"/>
      <c r="H173" s="180"/>
      <c r="I173" s="178"/>
      <c r="J173" s="178"/>
      <c r="K173" s="180"/>
      <c r="L173" s="180"/>
      <c r="M173" s="180"/>
      <c r="N173" s="178">
        <f t="shared" si="33"/>
        <v>2</v>
      </c>
      <c r="O173" s="178" t="str">
        <f t="shared" si="25"/>
        <v>متاهل</v>
      </c>
      <c r="P173" s="178">
        <f t="shared" si="34"/>
        <v>0.64516125927825008</v>
      </c>
      <c r="Q173" s="178"/>
      <c r="R173" s="178"/>
      <c r="S173" s="178"/>
      <c r="T173" s="203" t="s">
        <v>57</v>
      </c>
      <c r="U173" s="181"/>
      <c r="V173" s="182"/>
      <c r="W173" s="183"/>
      <c r="X173" s="184"/>
      <c r="Y173" s="184"/>
      <c r="Z173" s="185"/>
      <c r="AA173" s="185"/>
      <c r="AB173" s="185"/>
      <c r="AC173" s="206">
        <v>3612944.7333333334</v>
      </c>
      <c r="AD173" s="186">
        <f t="shared" si="30"/>
        <v>108388342</v>
      </c>
      <c r="AE173" s="185">
        <v>5806452</v>
      </c>
      <c r="AF173" s="206">
        <v>6703850</v>
      </c>
      <c r="AG173" s="206">
        <v>14193548</v>
      </c>
      <c r="AH173" s="206">
        <v>3225806</v>
      </c>
      <c r="AI173" s="186">
        <f t="shared" si="38"/>
        <v>29929656</v>
      </c>
      <c r="AJ173" s="211">
        <f t="shared" si="39"/>
        <v>138317998</v>
      </c>
      <c r="AK173" s="214"/>
      <c r="AL173" s="209"/>
      <c r="AM173" s="185">
        <v>0</v>
      </c>
      <c r="AN173" s="185">
        <v>0</v>
      </c>
      <c r="AO173" s="185"/>
      <c r="AP173" s="185">
        <f t="shared" si="35"/>
        <v>0</v>
      </c>
      <c r="AQ173" s="185">
        <f t="shared" si="36"/>
        <v>0</v>
      </c>
      <c r="AR173" s="185"/>
      <c r="AS173" s="187">
        <f t="shared" si="37"/>
        <v>138317998</v>
      </c>
    </row>
    <row r="174" spans="1:45">
      <c r="A174" s="176">
        <v>1172</v>
      </c>
      <c r="B174" s="177">
        <v>172</v>
      </c>
      <c r="C174" s="177">
        <v>30</v>
      </c>
      <c r="D174" s="199" t="s">
        <v>305</v>
      </c>
      <c r="E174" s="179">
        <v>1</v>
      </c>
      <c r="F174" s="178"/>
      <c r="G174" s="178"/>
      <c r="H174" s="180"/>
      <c r="I174" s="178"/>
      <c r="J174" s="178"/>
      <c r="K174" s="180"/>
      <c r="L174" s="180"/>
      <c r="M174" s="180"/>
      <c r="N174" s="178">
        <f t="shared" si="33"/>
        <v>2</v>
      </c>
      <c r="O174" s="178" t="str">
        <f t="shared" si="25"/>
        <v>متاهل</v>
      </c>
      <c r="P174" s="178">
        <f t="shared" si="34"/>
        <v>0.96774188891737511</v>
      </c>
      <c r="Q174" s="178"/>
      <c r="R174" s="178"/>
      <c r="S174" s="178"/>
      <c r="T174" s="203" t="s">
        <v>57</v>
      </c>
      <c r="U174" s="181"/>
      <c r="V174" s="182"/>
      <c r="W174" s="183"/>
      <c r="X174" s="184"/>
      <c r="Y174" s="184"/>
      <c r="Z174" s="185"/>
      <c r="AA174" s="185"/>
      <c r="AB174" s="185"/>
      <c r="AC174" s="206">
        <v>3612944.7333333334</v>
      </c>
      <c r="AD174" s="186">
        <f t="shared" si="30"/>
        <v>108388342</v>
      </c>
      <c r="AE174" s="185">
        <v>8709677</v>
      </c>
      <c r="AF174" s="206">
        <v>10055775</v>
      </c>
      <c r="AG174" s="206">
        <v>21290323</v>
      </c>
      <c r="AH174" s="206">
        <v>4838710</v>
      </c>
      <c r="AI174" s="186">
        <f t="shared" si="38"/>
        <v>44894485</v>
      </c>
      <c r="AJ174" s="211">
        <f t="shared" si="39"/>
        <v>153282827</v>
      </c>
      <c r="AK174" s="214">
        <v>15</v>
      </c>
      <c r="AL174" s="209"/>
      <c r="AM174" s="185">
        <v>0</v>
      </c>
      <c r="AN174" s="185">
        <v>0</v>
      </c>
      <c r="AO174" s="185"/>
      <c r="AP174" s="185">
        <f t="shared" si="35"/>
        <v>10350864.856753068</v>
      </c>
      <c r="AQ174" s="185">
        <f t="shared" si="36"/>
        <v>0</v>
      </c>
      <c r="AR174" s="185"/>
      <c r="AS174" s="187">
        <f t="shared" si="37"/>
        <v>163633691.85675308</v>
      </c>
    </row>
    <row r="175" spans="1:45">
      <c r="A175" s="176">
        <v>1173</v>
      </c>
      <c r="B175" s="177">
        <v>173</v>
      </c>
      <c r="C175" s="177">
        <v>20</v>
      </c>
      <c r="D175" s="199" t="s">
        <v>306</v>
      </c>
      <c r="E175" s="179">
        <v>1</v>
      </c>
      <c r="F175" s="178"/>
      <c r="G175" s="178"/>
      <c r="H175" s="180"/>
      <c r="I175" s="178"/>
      <c r="J175" s="178"/>
      <c r="K175" s="180"/>
      <c r="L175" s="180"/>
      <c r="M175" s="180"/>
      <c r="N175" s="178">
        <f t="shared" si="33"/>
        <v>2</v>
      </c>
      <c r="O175" s="178" t="str">
        <f t="shared" si="25"/>
        <v>متاهل</v>
      </c>
      <c r="P175" s="178">
        <f t="shared" si="34"/>
        <v>2.580645133350425</v>
      </c>
      <c r="Q175" s="178"/>
      <c r="R175" s="178"/>
      <c r="S175" s="178"/>
      <c r="T175" s="203" t="s">
        <v>57</v>
      </c>
      <c r="U175" s="181"/>
      <c r="V175" s="182"/>
      <c r="W175" s="183"/>
      <c r="X175" s="184"/>
      <c r="Y175" s="184"/>
      <c r="Z175" s="185"/>
      <c r="AA175" s="185"/>
      <c r="AB175" s="185"/>
      <c r="AC175" s="206">
        <v>3914643.9</v>
      </c>
      <c r="AD175" s="186">
        <f t="shared" si="30"/>
        <v>117439317</v>
      </c>
      <c r="AE175" s="185">
        <v>5806452</v>
      </c>
      <c r="AF175" s="206">
        <v>26815401</v>
      </c>
      <c r="AG175" s="206">
        <v>14193548</v>
      </c>
      <c r="AH175" s="206">
        <v>3225806</v>
      </c>
      <c r="AI175" s="186">
        <f t="shared" si="38"/>
        <v>50041207</v>
      </c>
      <c r="AJ175" s="211">
        <f t="shared" si="39"/>
        <v>167480524</v>
      </c>
      <c r="AK175" s="214">
        <v>15</v>
      </c>
      <c r="AL175" s="209"/>
      <c r="AM175" s="185">
        <v>0</v>
      </c>
      <c r="AN175" s="185">
        <v>0</v>
      </c>
      <c r="AO175" s="185"/>
      <c r="AP175" s="185">
        <f t="shared" si="35"/>
        <v>11215214.447476124</v>
      </c>
      <c r="AQ175" s="185">
        <f t="shared" si="36"/>
        <v>0</v>
      </c>
      <c r="AR175" s="185"/>
      <c r="AS175" s="187">
        <f t="shared" si="37"/>
        <v>178695738.44747612</v>
      </c>
    </row>
    <row r="176" spans="1:45">
      <c r="A176" s="176">
        <v>1174</v>
      </c>
      <c r="B176" s="177">
        <v>174</v>
      </c>
      <c r="C176" s="177">
        <v>25</v>
      </c>
      <c r="D176" s="199" t="s">
        <v>307</v>
      </c>
      <c r="E176" s="179">
        <v>1</v>
      </c>
      <c r="F176" s="178"/>
      <c r="G176" s="178"/>
      <c r="H176" s="180"/>
      <c r="I176" s="178"/>
      <c r="J176" s="178"/>
      <c r="K176" s="180"/>
      <c r="L176" s="180"/>
      <c r="M176" s="180"/>
      <c r="N176" s="178">
        <f t="shared" si="33"/>
        <v>2</v>
      </c>
      <c r="O176" s="178" t="str">
        <f t="shared" si="25"/>
        <v>متاهل</v>
      </c>
      <c r="P176" s="178">
        <f t="shared" si="34"/>
        <v>0</v>
      </c>
      <c r="Q176" s="178"/>
      <c r="R176" s="178"/>
      <c r="S176" s="178"/>
      <c r="T176" s="203" t="s">
        <v>57</v>
      </c>
      <c r="U176" s="181"/>
      <c r="V176" s="182"/>
      <c r="W176" s="183"/>
      <c r="X176" s="184"/>
      <c r="Y176" s="184"/>
      <c r="Z176" s="185"/>
      <c r="AA176" s="185"/>
      <c r="AB176" s="185"/>
      <c r="AC176" s="206">
        <v>3612944.7333333334</v>
      </c>
      <c r="AD176" s="186">
        <f t="shared" si="30"/>
        <v>108388342</v>
      </c>
      <c r="AE176" s="185">
        <v>7258065</v>
      </c>
      <c r="AF176" s="206">
        <v>0</v>
      </c>
      <c r="AG176" s="206">
        <v>17741935</v>
      </c>
      <c r="AH176" s="206">
        <v>4032258</v>
      </c>
      <c r="AI176" s="186">
        <f t="shared" si="38"/>
        <v>29032258</v>
      </c>
      <c r="AJ176" s="211">
        <f t="shared" si="39"/>
        <v>137420600</v>
      </c>
      <c r="AK176" s="214">
        <v>15</v>
      </c>
      <c r="AL176" s="209"/>
      <c r="AM176" s="185">
        <v>0</v>
      </c>
      <c r="AN176" s="185">
        <v>0</v>
      </c>
      <c r="AO176" s="185"/>
      <c r="AP176" s="185">
        <f t="shared" si="35"/>
        <v>10350864.856753068</v>
      </c>
      <c r="AQ176" s="185">
        <f t="shared" si="36"/>
        <v>0</v>
      </c>
      <c r="AR176" s="185"/>
      <c r="AS176" s="187">
        <f t="shared" si="37"/>
        <v>147771464.85675308</v>
      </c>
    </row>
    <row r="177" spans="1:45">
      <c r="A177" s="176">
        <v>1175</v>
      </c>
      <c r="B177" s="177">
        <v>175</v>
      </c>
      <c r="C177" s="215">
        <v>30.5</v>
      </c>
      <c r="D177" s="199" t="s">
        <v>308</v>
      </c>
      <c r="E177" s="179">
        <v>1</v>
      </c>
      <c r="F177" s="178"/>
      <c r="G177" s="178"/>
      <c r="H177" s="180"/>
      <c r="I177" s="178"/>
      <c r="J177" s="178"/>
      <c r="K177" s="180"/>
      <c r="L177" s="180"/>
      <c r="M177" s="180"/>
      <c r="N177" s="178">
        <f t="shared" si="33"/>
        <v>2</v>
      </c>
      <c r="O177" s="178" t="str">
        <f t="shared" si="25"/>
        <v>متاهل</v>
      </c>
      <c r="P177" s="178">
        <f t="shared" si="34"/>
        <v>3</v>
      </c>
      <c r="Q177" s="178"/>
      <c r="R177" s="178"/>
      <c r="S177" s="178"/>
      <c r="T177" s="203" t="s">
        <v>314</v>
      </c>
      <c r="U177" s="181"/>
      <c r="V177" s="182"/>
      <c r="W177" s="183"/>
      <c r="X177" s="184"/>
      <c r="Y177" s="184"/>
      <c r="Z177" s="185"/>
      <c r="AA177" s="185"/>
      <c r="AB177" s="185"/>
      <c r="AC177" s="206">
        <v>3612944.7333333334</v>
      </c>
      <c r="AD177" s="186">
        <f t="shared" si="30"/>
        <v>108388342</v>
      </c>
      <c r="AE177" s="185">
        <v>9000000</v>
      </c>
      <c r="AF177" s="206">
        <v>31172904</v>
      </c>
      <c r="AG177" s="206">
        <v>22000000</v>
      </c>
      <c r="AH177" s="206">
        <v>5000000</v>
      </c>
      <c r="AI177" s="186">
        <f t="shared" si="38"/>
        <v>67172904</v>
      </c>
      <c r="AJ177" s="211">
        <f t="shared" si="39"/>
        <v>175561246</v>
      </c>
      <c r="AK177" s="214">
        <v>50</v>
      </c>
      <c r="AL177" s="209"/>
      <c r="AM177" s="185">
        <v>0</v>
      </c>
      <c r="AN177" s="185">
        <v>0</v>
      </c>
      <c r="AO177" s="185"/>
      <c r="AP177" s="185">
        <f t="shared" si="35"/>
        <v>34502882.855843559</v>
      </c>
      <c r="AQ177" s="185">
        <f t="shared" si="36"/>
        <v>0</v>
      </c>
      <c r="AR177" s="185"/>
      <c r="AS177" s="187">
        <f t="shared" si="37"/>
        <v>210064128.85584354</v>
      </c>
    </row>
    <row r="178" spans="1:45">
      <c r="A178" s="176">
        <v>1176</v>
      </c>
      <c r="B178" s="177">
        <v>176</v>
      </c>
      <c r="C178" s="215">
        <v>30.5</v>
      </c>
      <c r="D178" s="199" t="s">
        <v>309</v>
      </c>
      <c r="E178" s="179">
        <v>1</v>
      </c>
      <c r="F178" s="178"/>
      <c r="G178" s="178"/>
      <c r="H178" s="180"/>
      <c r="I178" s="178"/>
      <c r="J178" s="178"/>
      <c r="K178" s="180"/>
      <c r="L178" s="180"/>
      <c r="M178" s="180"/>
      <c r="N178" s="178">
        <f t="shared" si="33"/>
        <v>2</v>
      </c>
      <c r="O178" s="178" t="str">
        <f t="shared" si="25"/>
        <v>متاهل</v>
      </c>
      <c r="P178" s="178">
        <f t="shared" si="34"/>
        <v>0</v>
      </c>
      <c r="Q178" s="178"/>
      <c r="R178" s="178"/>
      <c r="S178" s="178"/>
      <c r="T178" s="203" t="s">
        <v>314</v>
      </c>
      <c r="U178" s="181"/>
      <c r="V178" s="182"/>
      <c r="W178" s="183"/>
      <c r="X178" s="184"/>
      <c r="Y178" s="184"/>
      <c r="Z178" s="185"/>
      <c r="AA178" s="185"/>
      <c r="AB178" s="185"/>
      <c r="AC178" s="206">
        <v>3612944.7333333334</v>
      </c>
      <c r="AD178" s="186">
        <f t="shared" si="30"/>
        <v>108388342</v>
      </c>
      <c r="AE178" s="185">
        <v>9000000</v>
      </c>
      <c r="AF178" s="206">
        <v>0</v>
      </c>
      <c r="AG178" s="206">
        <v>22000000</v>
      </c>
      <c r="AH178" s="206">
        <v>5000000</v>
      </c>
      <c r="AI178" s="186">
        <f t="shared" si="38"/>
        <v>36000000</v>
      </c>
      <c r="AJ178" s="211">
        <f t="shared" si="39"/>
        <v>144388342</v>
      </c>
      <c r="AK178" s="214">
        <v>50</v>
      </c>
      <c r="AL178" s="209"/>
      <c r="AM178" s="185">
        <v>0</v>
      </c>
      <c r="AN178" s="185">
        <v>0</v>
      </c>
      <c r="AO178" s="185"/>
      <c r="AP178" s="185">
        <f t="shared" si="35"/>
        <v>34502882.855843559</v>
      </c>
      <c r="AQ178" s="185">
        <f t="shared" si="36"/>
        <v>0</v>
      </c>
      <c r="AR178" s="185"/>
      <c r="AS178" s="187">
        <f t="shared" si="37"/>
        <v>178891224.85584354</v>
      </c>
    </row>
    <row r="179" spans="1:45">
      <c r="A179" s="176">
        <v>1177</v>
      </c>
      <c r="B179" s="177">
        <v>177</v>
      </c>
      <c r="C179" s="215">
        <v>30.5</v>
      </c>
      <c r="D179" s="199"/>
      <c r="E179" s="179"/>
      <c r="F179" s="178"/>
      <c r="G179" s="178"/>
      <c r="H179" s="180"/>
      <c r="I179" s="178"/>
      <c r="J179" s="178"/>
      <c r="K179" s="180"/>
      <c r="L179" s="180"/>
      <c r="M179" s="180"/>
      <c r="N179" s="178">
        <f t="shared" si="33"/>
        <v>2</v>
      </c>
      <c r="O179" s="178" t="str">
        <f t="shared" si="25"/>
        <v>متاهل</v>
      </c>
      <c r="P179" s="178">
        <f t="shared" si="34"/>
        <v>1</v>
      </c>
      <c r="Q179" s="178"/>
      <c r="R179" s="178"/>
      <c r="S179" s="178"/>
      <c r="T179" s="203"/>
      <c r="U179" s="181"/>
      <c r="V179" s="182"/>
      <c r="W179" s="183"/>
      <c r="X179" s="184"/>
      <c r="Y179" s="184"/>
      <c r="Z179" s="185"/>
      <c r="AA179" s="185"/>
      <c r="AB179" s="185"/>
      <c r="AC179" s="206">
        <v>3612944.7333333334</v>
      </c>
      <c r="AD179" s="186">
        <f t="shared" si="30"/>
        <v>108388342</v>
      </c>
      <c r="AE179" s="185">
        <v>9000000</v>
      </c>
      <c r="AF179" s="206">
        <v>10390968</v>
      </c>
      <c r="AG179" s="206">
        <v>22000000</v>
      </c>
      <c r="AH179" s="206">
        <v>5000000</v>
      </c>
      <c r="AI179" s="186">
        <f t="shared" si="38"/>
        <v>46390968</v>
      </c>
      <c r="AJ179" s="211">
        <f t="shared" si="39"/>
        <v>154779310</v>
      </c>
      <c r="AK179" s="214">
        <v>50</v>
      </c>
      <c r="AL179" s="209"/>
      <c r="AM179" s="185">
        <v>0</v>
      </c>
      <c r="AN179" s="185">
        <v>0</v>
      </c>
      <c r="AO179" s="185"/>
      <c r="AP179" s="185">
        <f t="shared" si="35"/>
        <v>34502882.855843559</v>
      </c>
      <c r="AQ179" s="185">
        <f t="shared" si="36"/>
        <v>0</v>
      </c>
      <c r="AR179" s="185"/>
      <c r="AS179" s="187">
        <f t="shared" si="37"/>
        <v>189282192.85584354</v>
      </c>
    </row>
    <row r="180" spans="1:45">
      <c r="A180" s="176">
        <v>1178</v>
      </c>
      <c r="B180" s="177">
        <v>178</v>
      </c>
      <c r="C180" s="215">
        <v>30.5</v>
      </c>
      <c r="D180" s="199"/>
      <c r="E180" s="179"/>
      <c r="F180" s="178"/>
      <c r="G180" s="178"/>
      <c r="H180" s="180"/>
      <c r="I180" s="178"/>
      <c r="J180" s="178"/>
      <c r="K180" s="180"/>
      <c r="L180" s="180"/>
      <c r="M180" s="180"/>
      <c r="N180" s="178">
        <v>2</v>
      </c>
      <c r="O180" s="178" t="str">
        <f t="shared" si="25"/>
        <v>متاهل</v>
      </c>
      <c r="P180" s="178">
        <f t="shared" si="34"/>
        <v>1</v>
      </c>
      <c r="Q180" s="178"/>
      <c r="R180" s="178"/>
      <c r="S180" s="178"/>
      <c r="T180" s="203"/>
      <c r="U180" s="181"/>
      <c r="V180" s="182"/>
      <c r="W180" s="183"/>
      <c r="X180" s="184"/>
      <c r="Y180" s="184"/>
      <c r="Z180" s="185"/>
      <c r="AA180" s="185"/>
      <c r="AB180" s="185"/>
      <c r="AC180" s="206">
        <v>3612944.7333333334</v>
      </c>
      <c r="AD180" s="186">
        <f t="shared" si="30"/>
        <v>108388342</v>
      </c>
      <c r="AE180" s="185">
        <v>9000000</v>
      </c>
      <c r="AF180" s="206">
        <v>10390968</v>
      </c>
      <c r="AG180" s="206">
        <v>22000000</v>
      </c>
      <c r="AH180" s="206">
        <v>5000000</v>
      </c>
      <c r="AI180" s="186">
        <f t="shared" si="38"/>
        <v>46390968</v>
      </c>
      <c r="AJ180" s="211">
        <f t="shared" si="39"/>
        <v>154779310</v>
      </c>
      <c r="AK180" s="214">
        <v>50</v>
      </c>
      <c r="AL180" s="209"/>
      <c r="AM180" s="185">
        <v>0</v>
      </c>
      <c r="AN180" s="185">
        <v>0</v>
      </c>
      <c r="AO180" s="185"/>
      <c r="AP180" s="185">
        <f t="shared" si="35"/>
        <v>34502882.855843559</v>
      </c>
      <c r="AQ180" s="185">
        <f t="shared" si="36"/>
        <v>0</v>
      </c>
      <c r="AR180" s="185"/>
      <c r="AS180" s="187">
        <f t="shared" si="37"/>
        <v>189282192.85584354</v>
      </c>
    </row>
    <row r="181" spans="1:45">
      <c r="A181" s="176">
        <v>1179</v>
      </c>
      <c r="B181" s="177">
        <v>179</v>
      </c>
      <c r="C181" s="215">
        <v>30.5</v>
      </c>
      <c r="D181" s="199"/>
      <c r="E181" s="179"/>
      <c r="F181" s="178"/>
      <c r="G181" s="178"/>
      <c r="H181" s="180"/>
      <c r="I181" s="178"/>
      <c r="J181" s="178"/>
      <c r="K181" s="180"/>
      <c r="L181" s="180"/>
      <c r="M181" s="180"/>
      <c r="N181" s="178">
        <v>2</v>
      </c>
      <c r="O181" s="178" t="str">
        <f t="shared" si="25"/>
        <v>متاهل</v>
      </c>
      <c r="P181" s="178">
        <f t="shared" si="34"/>
        <v>1</v>
      </c>
      <c r="Q181" s="178"/>
      <c r="R181" s="178"/>
      <c r="S181" s="178"/>
      <c r="T181" s="203"/>
      <c r="U181" s="181"/>
      <c r="V181" s="182"/>
      <c r="W181" s="183"/>
      <c r="X181" s="184"/>
      <c r="Y181" s="184"/>
      <c r="Z181" s="185"/>
      <c r="AA181" s="185"/>
      <c r="AB181" s="185"/>
      <c r="AC181" s="206">
        <v>3612944.7333333334</v>
      </c>
      <c r="AD181" s="186">
        <f t="shared" si="30"/>
        <v>108388342</v>
      </c>
      <c r="AE181" s="185">
        <v>9000000</v>
      </c>
      <c r="AF181" s="206">
        <v>10390968</v>
      </c>
      <c r="AG181" s="206">
        <v>22000000</v>
      </c>
      <c r="AH181" s="206">
        <v>5000000</v>
      </c>
      <c r="AI181" s="186">
        <f t="shared" si="38"/>
        <v>46390968</v>
      </c>
      <c r="AJ181" s="211">
        <f t="shared" si="39"/>
        <v>154779310</v>
      </c>
      <c r="AK181" s="214">
        <v>50</v>
      </c>
      <c r="AL181" s="209"/>
      <c r="AM181" s="185">
        <v>0</v>
      </c>
      <c r="AN181" s="185">
        <v>0</v>
      </c>
      <c r="AO181" s="185"/>
      <c r="AP181" s="185">
        <f t="shared" si="35"/>
        <v>34502882.855843559</v>
      </c>
      <c r="AQ181" s="185">
        <f t="shared" si="36"/>
        <v>0</v>
      </c>
      <c r="AR181" s="185"/>
      <c r="AS181" s="187">
        <f t="shared" si="37"/>
        <v>189282192.85584354</v>
      </c>
    </row>
    <row r="182" spans="1:45">
      <c r="A182" s="176">
        <v>1180</v>
      </c>
      <c r="B182" s="177">
        <v>180</v>
      </c>
      <c r="C182" s="215">
        <v>30.5</v>
      </c>
      <c r="D182" s="199"/>
      <c r="E182" s="179"/>
      <c r="F182" s="178"/>
      <c r="G182" s="178"/>
      <c r="H182" s="180"/>
      <c r="I182" s="178"/>
      <c r="J182" s="178"/>
      <c r="K182" s="180"/>
      <c r="L182" s="180"/>
      <c r="M182" s="180"/>
      <c r="N182" s="178">
        <v>2</v>
      </c>
      <c r="O182" s="178" t="str">
        <f t="shared" si="25"/>
        <v>متاهل</v>
      </c>
      <c r="P182" s="178">
        <f t="shared" si="34"/>
        <v>1</v>
      </c>
      <c r="Q182" s="178"/>
      <c r="R182" s="178"/>
      <c r="S182" s="178"/>
      <c r="T182" s="203"/>
      <c r="U182" s="181"/>
      <c r="V182" s="182"/>
      <c r="W182" s="183"/>
      <c r="X182" s="184"/>
      <c r="Y182" s="184"/>
      <c r="Z182" s="185"/>
      <c r="AA182" s="185"/>
      <c r="AB182" s="185"/>
      <c r="AC182" s="206">
        <v>3612944.7333333334</v>
      </c>
      <c r="AD182" s="186">
        <f t="shared" si="30"/>
        <v>108388342</v>
      </c>
      <c r="AE182" s="185">
        <v>9000000</v>
      </c>
      <c r="AF182" s="206">
        <v>10390968</v>
      </c>
      <c r="AG182" s="206">
        <v>22000000</v>
      </c>
      <c r="AH182" s="206">
        <v>5000000</v>
      </c>
      <c r="AI182" s="186">
        <f t="shared" si="38"/>
        <v>46390968</v>
      </c>
      <c r="AJ182" s="211">
        <f t="shared" si="39"/>
        <v>154779310</v>
      </c>
      <c r="AK182" s="214">
        <v>50</v>
      </c>
      <c r="AL182" s="209"/>
      <c r="AM182" s="185">
        <v>0</v>
      </c>
      <c r="AN182" s="185">
        <v>0</v>
      </c>
      <c r="AO182" s="185"/>
      <c r="AP182" s="185">
        <f t="shared" si="35"/>
        <v>34502882.855843559</v>
      </c>
      <c r="AQ182" s="185">
        <f t="shared" si="36"/>
        <v>0</v>
      </c>
      <c r="AR182" s="185"/>
      <c r="AS182" s="187">
        <f t="shared" si="37"/>
        <v>189282192.85584354</v>
      </c>
    </row>
    <row r="183" spans="1:45">
      <c r="A183" s="176">
        <v>1181</v>
      </c>
      <c r="B183" s="177">
        <v>181</v>
      </c>
      <c r="C183" s="215">
        <v>30.5</v>
      </c>
      <c r="D183" s="199"/>
      <c r="E183" s="179"/>
      <c r="F183" s="178"/>
      <c r="G183" s="178"/>
      <c r="H183" s="180"/>
      <c r="I183" s="178"/>
      <c r="J183" s="178"/>
      <c r="K183" s="180"/>
      <c r="L183" s="180"/>
      <c r="M183" s="180"/>
      <c r="N183" s="178">
        <v>2</v>
      </c>
      <c r="O183" s="178" t="str">
        <f t="shared" si="25"/>
        <v>متاهل</v>
      </c>
      <c r="P183" s="178">
        <f t="shared" si="34"/>
        <v>1</v>
      </c>
      <c r="Q183" s="178"/>
      <c r="R183" s="178"/>
      <c r="S183" s="178"/>
      <c r="T183" s="203"/>
      <c r="U183" s="181"/>
      <c r="V183" s="182"/>
      <c r="W183" s="183"/>
      <c r="X183" s="184"/>
      <c r="Y183" s="184"/>
      <c r="Z183" s="185"/>
      <c r="AA183" s="185"/>
      <c r="AB183" s="185"/>
      <c r="AC183" s="206">
        <v>3612944.7333333334</v>
      </c>
      <c r="AD183" s="186">
        <f t="shared" si="30"/>
        <v>108388342</v>
      </c>
      <c r="AE183" s="185">
        <v>9000000</v>
      </c>
      <c r="AF183" s="206">
        <v>10390968</v>
      </c>
      <c r="AG183" s="206">
        <v>22000000</v>
      </c>
      <c r="AH183" s="206">
        <v>5000000</v>
      </c>
      <c r="AI183" s="186">
        <f t="shared" si="38"/>
        <v>46390968</v>
      </c>
      <c r="AJ183" s="211">
        <f t="shared" si="39"/>
        <v>154779310</v>
      </c>
      <c r="AK183" s="214">
        <v>50</v>
      </c>
      <c r="AL183" s="209"/>
      <c r="AM183" s="185">
        <v>0</v>
      </c>
      <c r="AN183" s="185">
        <v>0</v>
      </c>
      <c r="AO183" s="185"/>
      <c r="AP183" s="185">
        <f t="shared" si="35"/>
        <v>34502882.855843559</v>
      </c>
      <c r="AQ183" s="185">
        <f t="shared" si="36"/>
        <v>0</v>
      </c>
      <c r="AR183" s="185"/>
      <c r="AS183" s="187">
        <f t="shared" si="37"/>
        <v>189282192.85584354</v>
      </c>
    </row>
    <row r="184" spans="1:45">
      <c r="A184" s="176">
        <v>1182</v>
      </c>
      <c r="B184" s="177">
        <v>182</v>
      </c>
      <c r="C184" s="215">
        <v>30.5</v>
      </c>
      <c r="D184" s="199"/>
      <c r="E184" s="179"/>
      <c r="F184" s="178"/>
      <c r="G184" s="178"/>
      <c r="H184" s="180"/>
      <c r="I184" s="178"/>
      <c r="J184" s="178"/>
      <c r="K184" s="180"/>
      <c r="L184" s="180"/>
      <c r="M184" s="180"/>
      <c r="N184" s="178">
        <v>2</v>
      </c>
      <c r="O184" s="178" t="str">
        <f t="shared" ref="O184:O202" si="40">IF(N184=1,"مجرد","متاهل")</f>
        <v>متاهل</v>
      </c>
      <c r="P184" s="178">
        <f t="shared" si="34"/>
        <v>1</v>
      </c>
      <c r="Q184" s="178"/>
      <c r="R184" s="178"/>
      <c r="S184" s="178"/>
      <c r="T184" s="203"/>
      <c r="U184" s="181"/>
      <c r="V184" s="182"/>
      <c r="W184" s="183"/>
      <c r="X184" s="184"/>
      <c r="Y184" s="184"/>
      <c r="Z184" s="185"/>
      <c r="AA184" s="185"/>
      <c r="AB184" s="185"/>
      <c r="AC184" s="206">
        <v>3612944.7333333334</v>
      </c>
      <c r="AD184" s="186">
        <f t="shared" si="30"/>
        <v>108388342</v>
      </c>
      <c r="AE184" s="185">
        <v>9000000</v>
      </c>
      <c r="AF184" s="206">
        <v>10390968</v>
      </c>
      <c r="AG184" s="206">
        <v>22000000</v>
      </c>
      <c r="AH184" s="206">
        <v>5000000</v>
      </c>
      <c r="AI184" s="186">
        <f t="shared" si="38"/>
        <v>46390968</v>
      </c>
      <c r="AJ184" s="211">
        <f t="shared" si="39"/>
        <v>154779310</v>
      </c>
      <c r="AK184" s="214">
        <v>120</v>
      </c>
      <c r="AL184" s="209"/>
      <c r="AM184" s="185">
        <v>0</v>
      </c>
      <c r="AN184" s="185">
        <v>0</v>
      </c>
      <c r="AO184" s="185"/>
      <c r="AP184" s="185">
        <f t="shared" si="35"/>
        <v>82806918.854024544</v>
      </c>
      <c r="AQ184" s="185">
        <f t="shared" si="36"/>
        <v>0</v>
      </c>
      <c r="AR184" s="185"/>
      <c r="AS184" s="187">
        <f t="shared" si="37"/>
        <v>237586228.85402453</v>
      </c>
    </row>
    <row r="185" spans="1:45">
      <c r="A185" s="176">
        <v>1183</v>
      </c>
      <c r="B185" s="177">
        <v>183</v>
      </c>
      <c r="C185" s="215">
        <v>30.5</v>
      </c>
      <c r="D185" s="199"/>
      <c r="E185" s="179"/>
      <c r="F185" s="178"/>
      <c r="G185" s="178"/>
      <c r="H185" s="180"/>
      <c r="I185" s="178"/>
      <c r="J185" s="178"/>
      <c r="K185" s="180"/>
      <c r="L185" s="180"/>
      <c r="M185" s="180"/>
      <c r="N185" s="178">
        <v>2</v>
      </c>
      <c r="O185" s="178" t="str">
        <f t="shared" si="40"/>
        <v>متاهل</v>
      </c>
      <c r="P185" s="178">
        <f t="shared" si="34"/>
        <v>1</v>
      </c>
      <c r="Q185" s="178"/>
      <c r="R185" s="178"/>
      <c r="S185" s="178"/>
      <c r="T185" s="203"/>
      <c r="U185" s="181"/>
      <c r="V185" s="182"/>
      <c r="W185" s="183"/>
      <c r="X185" s="184"/>
      <c r="Y185" s="184"/>
      <c r="Z185" s="185"/>
      <c r="AA185" s="185"/>
      <c r="AB185" s="185"/>
      <c r="AC185" s="206">
        <v>3612944.7333333334</v>
      </c>
      <c r="AD185" s="186">
        <f t="shared" si="30"/>
        <v>108388342</v>
      </c>
      <c r="AE185" s="185">
        <v>9000000</v>
      </c>
      <c r="AF185" s="206">
        <v>10390968</v>
      </c>
      <c r="AG185" s="206">
        <v>22000000</v>
      </c>
      <c r="AH185" s="206">
        <v>5000000</v>
      </c>
      <c r="AI185" s="186">
        <f t="shared" si="38"/>
        <v>46390968</v>
      </c>
      <c r="AJ185" s="211">
        <f t="shared" si="39"/>
        <v>154779310</v>
      </c>
      <c r="AK185" s="214">
        <v>50</v>
      </c>
      <c r="AL185" s="209"/>
      <c r="AM185" s="185">
        <v>0</v>
      </c>
      <c r="AN185" s="185">
        <v>0</v>
      </c>
      <c r="AO185" s="185"/>
      <c r="AP185" s="185">
        <f t="shared" si="35"/>
        <v>34502882.855843559</v>
      </c>
      <c r="AQ185" s="185">
        <f t="shared" si="36"/>
        <v>0</v>
      </c>
      <c r="AR185" s="185"/>
      <c r="AS185" s="187">
        <f t="shared" si="37"/>
        <v>189282192.85584354</v>
      </c>
    </row>
    <row r="186" spans="1:45">
      <c r="A186" s="176">
        <v>1184</v>
      </c>
      <c r="B186" s="177">
        <v>184</v>
      </c>
      <c r="C186" s="215">
        <v>30.5</v>
      </c>
      <c r="D186" s="199"/>
      <c r="E186" s="179"/>
      <c r="F186" s="178"/>
      <c r="G186" s="178"/>
      <c r="H186" s="180"/>
      <c r="I186" s="178"/>
      <c r="J186" s="178"/>
      <c r="K186" s="180"/>
      <c r="L186" s="180"/>
      <c r="M186" s="180"/>
      <c r="N186" s="178">
        <v>2</v>
      </c>
      <c r="O186" s="178" t="str">
        <f t="shared" si="40"/>
        <v>متاهل</v>
      </c>
      <c r="P186" s="178">
        <f t="shared" si="34"/>
        <v>1</v>
      </c>
      <c r="Q186" s="178"/>
      <c r="R186" s="178"/>
      <c r="S186" s="178"/>
      <c r="T186" s="203"/>
      <c r="U186" s="181"/>
      <c r="V186" s="182"/>
      <c r="W186" s="183"/>
      <c r="X186" s="184"/>
      <c r="Y186" s="184"/>
      <c r="Z186" s="185"/>
      <c r="AA186" s="185"/>
      <c r="AB186" s="185"/>
      <c r="AC186" s="206">
        <v>3612944.7333333334</v>
      </c>
      <c r="AD186" s="186">
        <f t="shared" si="30"/>
        <v>108388342</v>
      </c>
      <c r="AE186" s="185">
        <v>9000000</v>
      </c>
      <c r="AF186" s="206">
        <v>10390968</v>
      </c>
      <c r="AG186" s="206">
        <v>22000000</v>
      </c>
      <c r="AH186" s="206">
        <v>5000000</v>
      </c>
      <c r="AI186" s="186">
        <f t="shared" si="38"/>
        <v>46390968</v>
      </c>
      <c r="AJ186" s="211">
        <f t="shared" si="39"/>
        <v>154779310</v>
      </c>
      <c r="AK186" s="214">
        <v>50</v>
      </c>
      <c r="AL186" s="209"/>
      <c r="AM186" s="185">
        <v>0</v>
      </c>
      <c r="AN186" s="185">
        <v>0</v>
      </c>
      <c r="AO186" s="185"/>
      <c r="AP186" s="185">
        <f t="shared" si="35"/>
        <v>34502882.855843559</v>
      </c>
      <c r="AQ186" s="185">
        <f t="shared" si="36"/>
        <v>0</v>
      </c>
      <c r="AR186" s="185"/>
      <c r="AS186" s="187">
        <f t="shared" si="37"/>
        <v>189282192.85584354</v>
      </c>
    </row>
    <row r="187" spans="1:45">
      <c r="A187" s="176">
        <v>1185</v>
      </c>
      <c r="B187" s="177">
        <v>185</v>
      </c>
      <c r="C187" s="215">
        <v>30.5</v>
      </c>
      <c r="D187" s="199"/>
      <c r="E187" s="179"/>
      <c r="F187" s="178"/>
      <c r="G187" s="178"/>
      <c r="H187" s="180"/>
      <c r="I187" s="178"/>
      <c r="J187" s="178"/>
      <c r="K187" s="180"/>
      <c r="L187" s="180"/>
      <c r="M187" s="180"/>
      <c r="N187" s="178">
        <v>2</v>
      </c>
      <c r="O187" s="178" t="str">
        <f t="shared" si="40"/>
        <v>متاهل</v>
      </c>
      <c r="P187" s="178">
        <f t="shared" si="34"/>
        <v>1</v>
      </c>
      <c r="Q187" s="178"/>
      <c r="R187" s="178"/>
      <c r="S187" s="178"/>
      <c r="T187" s="203"/>
      <c r="U187" s="181"/>
      <c r="V187" s="182"/>
      <c r="W187" s="183"/>
      <c r="X187" s="184"/>
      <c r="Y187" s="184"/>
      <c r="Z187" s="185"/>
      <c r="AA187" s="185"/>
      <c r="AB187" s="185"/>
      <c r="AC187" s="206">
        <v>3612944.7333333334</v>
      </c>
      <c r="AD187" s="186">
        <f t="shared" si="30"/>
        <v>108388342</v>
      </c>
      <c r="AE187" s="185">
        <v>9000000</v>
      </c>
      <c r="AF187" s="206">
        <v>10390968</v>
      </c>
      <c r="AG187" s="206">
        <v>22000000</v>
      </c>
      <c r="AH187" s="206">
        <v>5000000</v>
      </c>
      <c r="AI187" s="186">
        <f t="shared" si="38"/>
        <v>46390968</v>
      </c>
      <c r="AJ187" s="211">
        <f t="shared" si="39"/>
        <v>154779310</v>
      </c>
      <c r="AK187" s="214">
        <v>50</v>
      </c>
      <c r="AL187" s="209"/>
      <c r="AM187" s="185">
        <v>0</v>
      </c>
      <c r="AN187" s="185">
        <v>0</v>
      </c>
      <c r="AO187" s="185"/>
      <c r="AP187" s="185">
        <f t="shared" si="35"/>
        <v>34502882.855843559</v>
      </c>
      <c r="AQ187" s="185">
        <f t="shared" si="36"/>
        <v>0</v>
      </c>
      <c r="AR187" s="185"/>
      <c r="AS187" s="187">
        <f t="shared" si="37"/>
        <v>189282192.85584354</v>
      </c>
    </row>
    <row r="188" spans="1:45">
      <c r="A188" s="176">
        <v>1186</v>
      </c>
      <c r="B188" s="177">
        <v>186</v>
      </c>
      <c r="C188" s="215">
        <v>30.5</v>
      </c>
      <c r="D188" s="199"/>
      <c r="E188" s="179"/>
      <c r="F188" s="178"/>
      <c r="G188" s="178"/>
      <c r="H188" s="180"/>
      <c r="I188" s="178"/>
      <c r="J188" s="178"/>
      <c r="K188" s="180"/>
      <c r="L188" s="180"/>
      <c r="M188" s="180"/>
      <c r="N188" s="178">
        <v>2</v>
      </c>
      <c r="O188" s="178" t="str">
        <f t="shared" si="40"/>
        <v>متاهل</v>
      </c>
      <c r="P188" s="178">
        <f t="shared" si="34"/>
        <v>1</v>
      </c>
      <c r="Q188" s="178"/>
      <c r="R188" s="178"/>
      <c r="S188" s="178"/>
      <c r="T188" s="203"/>
      <c r="U188" s="181"/>
      <c r="V188" s="182"/>
      <c r="W188" s="183"/>
      <c r="X188" s="184"/>
      <c r="Y188" s="184"/>
      <c r="Z188" s="185"/>
      <c r="AA188" s="185"/>
      <c r="AB188" s="185"/>
      <c r="AC188" s="206">
        <v>3612944.7333333334</v>
      </c>
      <c r="AD188" s="186">
        <f t="shared" si="30"/>
        <v>108388342</v>
      </c>
      <c r="AE188" s="185">
        <v>9000000</v>
      </c>
      <c r="AF188" s="206">
        <v>10390968</v>
      </c>
      <c r="AG188" s="206">
        <v>22000000</v>
      </c>
      <c r="AH188" s="206">
        <v>5000000</v>
      </c>
      <c r="AI188" s="186">
        <f t="shared" si="38"/>
        <v>46390968</v>
      </c>
      <c r="AJ188" s="211">
        <f t="shared" si="39"/>
        <v>154779310</v>
      </c>
      <c r="AK188" s="214">
        <v>50</v>
      </c>
      <c r="AL188" s="209"/>
      <c r="AM188" s="185">
        <v>0</v>
      </c>
      <c r="AN188" s="185">
        <v>0</v>
      </c>
      <c r="AO188" s="185"/>
      <c r="AP188" s="185">
        <f t="shared" si="35"/>
        <v>34502882.855843559</v>
      </c>
      <c r="AQ188" s="185">
        <f t="shared" si="36"/>
        <v>0</v>
      </c>
      <c r="AR188" s="185"/>
      <c r="AS188" s="187">
        <f t="shared" si="37"/>
        <v>189282192.85584354</v>
      </c>
    </row>
    <row r="189" spans="1:45">
      <c r="A189" s="176">
        <v>1187</v>
      </c>
      <c r="B189" s="177">
        <v>187</v>
      </c>
      <c r="C189" s="215">
        <v>30.5</v>
      </c>
      <c r="D189" s="199"/>
      <c r="E189" s="179"/>
      <c r="F189" s="178"/>
      <c r="G189" s="178"/>
      <c r="H189" s="180"/>
      <c r="I189" s="178"/>
      <c r="J189" s="178"/>
      <c r="K189" s="180"/>
      <c r="L189" s="180"/>
      <c r="M189" s="180"/>
      <c r="N189" s="178">
        <v>2</v>
      </c>
      <c r="O189" s="178" t="str">
        <f t="shared" si="40"/>
        <v>متاهل</v>
      </c>
      <c r="P189" s="178">
        <f t="shared" si="34"/>
        <v>1</v>
      </c>
      <c r="Q189" s="178"/>
      <c r="R189" s="178"/>
      <c r="S189" s="178"/>
      <c r="T189" s="203"/>
      <c r="U189" s="181"/>
      <c r="V189" s="182"/>
      <c r="W189" s="183"/>
      <c r="X189" s="184"/>
      <c r="Y189" s="184"/>
      <c r="Z189" s="185"/>
      <c r="AA189" s="185"/>
      <c r="AB189" s="185"/>
      <c r="AC189" s="206">
        <v>3612944.7333333334</v>
      </c>
      <c r="AD189" s="186">
        <f t="shared" si="30"/>
        <v>108388342</v>
      </c>
      <c r="AE189" s="185">
        <v>9000000</v>
      </c>
      <c r="AF189" s="206">
        <v>10390968</v>
      </c>
      <c r="AG189" s="206">
        <v>22000000</v>
      </c>
      <c r="AH189" s="206">
        <v>5000000</v>
      </c>
      <c r="AI189" s="186">
        <f t="shared" si="38"/>
        <v>46390968</v>
      </c>
      <c r="AJ189" s="211">
        <f t="shared" si="39"/>
        <v>154779310</v>
      </c>
      <c r="AK189" s="214">
        <v>50</v>
      </c>
      <c r="AL189" s="209"/>
      <c r="AM189" s="185">
        <v>0</v>
      </c>
      <c r="AN189" s="185">
        <v>0</v>
      </c>
      <c r="AO189" s="185"/>
      <c r="AP189" s="185">
        <f t="shared" si="35"/>
        <v>34502882.855843559</v>
      </c>
      <c r="AQ189" s="185">
        <f t="shared" si="36"/>
        <v>0</v>
      </c>
      <c r="AR189" s="185"/>
      <c r="AS189" s="187">
        <f t="shared" si="37"/>
        <v>189282192.85584354</v>
      </c>
    </row>
    <row r="190" spans="1:45">
      <c r="A190" s="176">
        <v>1188</v>
      </c>
      <c r="B190" s="177">
        <v>188</v>
      </c>
      <c r="C190" s="215">
        <v>30.5</v>
      </c>
      <c r="D190" s="199"/>
      <c r="E190" s="179"/>
      <c r="F190" s="178"/>
      <c r="G190" s="178"/>
      <c r="H190" s="180"/>
      <c r="I190" s="178"/>
      <c r="J190" s="178"/>
      <c r="K190" s="180"/>
      <c r="L190" s="180"/>
      <c r="M190" s="180"/>
      <c r="N190" s="178">
        <v>2</v>
      </c>
      <c r="O190" s="178" t="str">
        <f t="shared" si="40"/>
        <v>متاهل</v>
      </c>
      <c r="P190" s="178">
        <f t="shared" si="34"/>
        <v>1</v>
      </c>
      <c r="Q190" s="178"/>
      <c r="R190" s="178"/>
      <c r="S190" s="178"/>
      <c r="T190" s="203"/>
      <c r="U190" s="181"/>
      <c r="V190" s="182"/>
      <c r="W190" s="183"/>
      <c r="X190" s="184"/>
      <c r="Y190" s="184"/>
      <c r="Z190" s="185"/>
      <c r="AA190" s="185"/>
      <c r="AB190" s="185"/>
      <c r="AC190" s="206">
        <v>3612944.7333333334</v>
      </c>
      <c r="AD190" s="186">
        <f t="shared" si="30"/>
        <v>108388342</v>
      </c>
      <c r="AE190" s="185">
        <v>9000000</v>
      </c>
      <c r="AF190" s="206">
        <v>10390968</v>
      </c>
      <c r="AG190" s="206">
        <v>22000000</v>
      </c>
      <c r="AH190" s="206">
        <v>5000000</v>
      </c>
      <c r="AI190" s="186">
        <f t="shared" si="38"/>
        <v>46390968</v>
      </c>
      <c r="AJ190" s="211">
        <f t="shared" si="39"/>
        <v>154779310</v>
      </c>
      <c r="AK190" s="214">
        <v>50</v>
      </c>
      <c r="AL190" s="209"/>
      <c r="AM190" s="185">
        <v>0</v>
      </c>
      <c r="AN190" s="185">
        <v>0</v>
      </c>
      <c r="AO190" s="185"/>
      <c r="AP190" s="185">
        <f t="shared" si="35"/>
        <v>34502882.855843559</v>
      </c>
      <c r="AQ190" s="185">
        <f t="shared" si="36"/>
        <v>0</v>
      </c>
      <c r="AR190" s="185"/>
      <c r="AS190" s="187">
        <f t="shared" si="37"/>
        <v>189282192.85584354</v>
      </c>
    </row>
    <row r="191" spans="1:45">
      <c r="A191" s="176">
        <v>1189</v>
      </c>
      <c r="B191" s="177">
        <v>189</v>
      </c>
      <c r="C191" s="215">
        <v>30.5</v>
      </c>
      <c r="D191" s="199"/>
      <c r="E191" s="179"/>
      <c r="F191" s="178"/>
      <c r="G191" s="178"/>
      <c r="H191" s="180"/>
      <c r="I191" s="178"/>
      <c r="J191" s="178"/>
      <c r="K191" s="180"/>
      <c r="L191" s="180"/>
      <c r="M191" s="180"/>
      <c r="N191" s="178">
        <v>2</v>
      </c>
      <c r="O191" s="178" t="str">
        <f t="shared" si="40"/>
        <v>متاهل</v>
      </c>
      <c r="P191" s="178">
        <f t="shared" si="34"/>
        <v>1</v>
      </c>
      <c r="Q191" s="178"/>
      <c r="R191" s="178"/>
      <c r="S191" s="178"/>
      <c r="T191" s="203"/>
      <c r="U191" s="181"/>
      <c r="V191" s="182"/>
      <c r="W191" s="183"/>
      <c r="X191" s="184"/>
      <c r="Y191" s="184"/>
      <c r="Z191" s="185"/>
      <c r="AA191" s="185"/>
      <c r="AB191" s="185"/>
      <c r="AC191" s="206">
        <v>3612944.7333333334</v>
      </c>
      <c r="AD191" s="186">
        <f t="shared" si="30"/>
        <v>108388342</v>
      </c>
      <c r="AE191" s="185">
        <v>9000000</v>
      </c>
      <c r="AF191" s="206">
        <v>10390968</v>
      </c>
      <c r="AG191" s="206">
        <v>22000000</v>
      </c>
      <c r="AH191" s="206">
        <v>5000000</v>
      </c>
      <c r="AI191" s="186">
        <f t="shared" si="38"/>
        <v>46390968</v>
      </c>
      <c r="AJ191" s="211">
        <f t="shared" si="39"/>
        <v>154779310</v>
      </c>
      <c r="AK191" s="214">
        <v>50</v>
      </c>
      <c r="AL191" s="209"/>
      <c r="AM191" s="185">
        <v>0</v>
      </c>
      <c r="AN191" s="185">
        <v>0</v>
      </c>
      <c r="AO191" s="185"/>
      <c r="AP191" s="185">
        <f t="shared" si="35"/>
        <v>34502882.855843559</v>
      </c>
      <c r="AQ191" s="185">
        <f t="shared" si="36"/>
        <v>0</v>
      </c>
      <c r="AR191" s="185"/>
      <c r="AS191" s="187">
        <f t="shared" si="37"/>
        <v>189282192.85584354</v>
      </c>
    </row>
    <row r="192" spans="1:45">
      <c r="A192" s="176">
        <v>1190</v>
      </c>
      <c r="B192" s="177">
        <v>190</v>
      </c>
      <c r="C192" s="215">
        <v>30.5</v>
      </c>
      <c r="D192" s="199"/>
      <c r="E192" s="179"/>
      <c r="F192" s="178"/>
      <c r="G192" s="178"/>
      <c r="H192" s="180"/>
      <c r="I192" s="178"/>
      <c r="J192" s="178"/>
      <c r="K192" s="180"/>
      <c r="L192" s="180"/>
      <c r="M192" s="180"/>
      <c r="N192" s="178">
        <v>2</v>
      </c>
      <c r="O192" s="178" t="str">
        <f t="shared" si="40"/>
        <v>متاهل</v>
      </c>
      <c r="P192" s="178">
        <f t="shared" si="34"/>
        <v>1</v>
      </c>
      <c r="Q192" s="178"/>
      <c r="R192" s="178"/>
      <c r="S192" s="178"/>
      <c r="T192" s="203"/>
      <c r="U192" s="181"/>
      <c r="V192" s="182"/>
      <c r="W192" s="183"/>
      <c r="X192" s="184"/>
      <c r="Y192" s="184"/>
      <c r="Z192" s="185"/>
      <c r="AA192" s="185"/>
      <c r="AB192" s="185"/>
      <c r="AC192" s="206">
        <v>3612944.7333333334</v>
      </c>
      <c r="AD192" s="186">
        <f t="shared" si="30"/>
        <v>108388342</v>
      </c>
      <c r="AE192" s="185">
        <v>9000000</v>
      </c>
      <c r="AF192" s="206">
        <v>10390968</v>
      </c>
      <c r="AG192" s="206">
        <v>22000000</v>
      </c>
      <c r="AH192" s="206">
        <v>5000000</v>
      </c>
      <c r="AI192" s="186">
        <f t="shared" si="38"/>
        <v>46390968</v>
      </c>
      <c r="AJ192" s="211">
        <f t="shared" si="39"/>
        <v>154779310</v>
      </c>
      <c r="AK192" s="214">
        <v>50</v>
      </c>
      <c r="AL192" s="209"/>
      <c r="AM192" s="185">
        <v>0</v>
      </c>
      <c r="AN192" s="185">
        <v>0</v>
      </c>
      <c r="AO192" s="185"/>
      <c r="AP192" s="185">
        <f t="shared" si="35"/>
        <v>34502882.855843559</v>
      </c>
      <c r="AQ192" s="185">
        <f t="shared" si="36"/>
        <v>0</v>
      </c>
      <c r="AR192" s="185"/>
      <c r="AS192" s="187">
        <f t="shared" si="37"/>
        <v>189282192.85584354</v>
      </c>
    </row>
    <row r="193" spans="1:45">
      <c r="A193" s="176">
        <v>1191</v>
      </c>
      <c r="B193" s="177">
        <v>191</v>
      </c>
      <c r="C193" s="215">
        <v>30.5</v>
      </c>
      <c r="D193" s="199"/>
      <c r="E193" s="179"/>
      <c r="F193" s="178"/>
      <c r="G193" s="178"/>
      <c r="H193" s="180"/>
      <c r="I193" s="178"/>
      <c r="J193" s="178"/>
      <c r="K193" s="180"/>
      <c r="L193" s="180"/>
      <c r="M193" s="180"/>
      <c r="N193" s="178">
        <v>2</v>
      </c>
      <c r="O193" s="178" t="str">
        <f t="shared" si="40"/>
        <v>متاهل</v>
      </c>
      <c r="P193" s="178">
        <f t="shared" si="34"/>
        <v>1</v>
      </c>
      <c r="Q193" s="178"/>
      <c r="R193" s="178"/>
      <c r="S193" s="178"/>
      <c r="T193" s="203"/>
      <c r="U193" s="181"/>
      <c r="V193" s="182"/>
      <c r="W193" s="183"/>
      <c r="X193" s="184"/>
      <c r="Y193" s="184"/>
      <c r="Z193" s="185"/>
      <c r="AA193" s="185"/>
      <c r="AB193" s="185"/>
      <c r="AC193" s="206">
        <v>3612944.7333333334</v>
      </c>
      <c r="AD193" s="186">
        <f t="shared" si="30"/>
        <v>108388342</v>
      </c>
      <c r="AE193" s="185">
        <v>9000000</v>
      </c>
      <c r="AF193" s="206">
        <v>10390968</v>
      </c>
      <c r="AG193" s="206">
        <v>22000000</v>
      </c>
      <c r="AH193" s="206">
        <v>5000000</v>
      </c>
      <c r="AI193" s="186">
        <f t="shared" si="38"/>
        <v>46390968</v>
      </c>
      <c r="AJ193" s="211">
        <f t="shared" si="39"/>
        <v>154779310</v>
      </c>
      <c r="AK193" s="214">
        <v>50</v>
      </c>
      <c r="AL193" s="209"/>
      <c r="AM193" s="185">
        <v>0</v>
      </c>
      <c r="AN193" s="185">
        <v>0</v>
      </c>
      <c r="AO193" s="185"/>
      <c r="AP193" s="185">
        <f t="shared" si="35"/>
        <v>34502882.855843559</v>
      </c>
      <c r="AQ193" s="185">
        <f t="shared" si="36"/>
        <v>0</v>
      </c>
      <c r="AR193" s="185"/>
      <c r="AS193" s="187">
        <f t="shared" si="37"/>
        <v>189282192.85584354</v>
      </c>
    </row>
    <row r="194" spans="1:45">
      <c r="A194" s="176">
        <v>1192</v>
      </c>
      <c r="B194" s="177">
        <v>192</v>
      </c>
      <c r="C194" s="215">
        <v>30.5</v>
      </c>
      <c r="D194" s="199"/>
      <c r="E194" s="179"/>
      <c r="F194" s="178"/>
      <c r="G194" s="178"/>
      <c r="H194" s="180"/>
      <c r="I194" s="178"/>
      <c r="J194" s="178"/>
      <c r="K194" s="180"/>
      <c r="L194" s="180"/>
      <c r="M194" s="180"/>
      <c r="N194" s="178">
        <v>2</v>
      </c>
      <c r="O194" s="178" t="str">
        <f t="shared" si="40"/>
        <v>متاهل</v>
      </c>
      <c r="P194" s="178">
        <f t="shared" si="34"/>
        <v>1</v>
      </c>
      <c r="Q194" s="178"/>
      <c r="R194" s="178"/>
      <c r="S194" s="178"/>
      <c r="T194" s="203"/>
      <c r="U194" s="181"/>
      <c r="V194" s="182"/>
      <c r="W194" s="183"/>
      <c r="X194" s="184"/>
      <c r="Y194" s="184"/>
      <c r="Z194" s="185"/>
      <c r="AA194" s="185"/>
      <c r="AB194" s="185"/>
      <c r="AC194" s="206">
        <v>3612944.7333333334</v>
      </c>
      <c r="AD194" s="186">
        <f t="shared" si="30"/>
        <v>108388342</v>
      </c>
      <c r="AE194" s="185">
        <v>9000000</v>
      </c>
      <c r="AF194" s="206">
        <v>10390968</v>
      </c>
      <c r="AG194" s="206">
        <v>22000000</v>
      </c>
      <c r="AH194" s="206">
        <v>5000000</v>
      </c>
      <c r="AI194" s="186">
        <f t="shared" si="38"/>
        <v>46390968</v>
      </c>
      <c r="AJ194" s="211">
        <f t="shared" si="39"/>
        <v>154779310</v>
      </c>
      <c r="AK194" s="214">
        <v>50</v>
      </c>
      <c r="AL194" s="209"/>
      <c r="AM194" s="185">
        <v>0</v>
      </c>
      <c r="AN194" s="185">
        <v>0</v>
      </c>
      <c r="AO194" s="185"/>
      <c r="AP194" s="185">
        <f t="shared" si="35"/>
        <v>34502882.855843559</v>
      </c>
      <c r="AQ194" s="185">
        <f t="shared" si="36"/>
        <v>0</v>
      </c>
      <c r="AR194" s="185"/>
      <c r="AS194" s="187">
        <f t="shared" si="37"/>
        <v>189282192.85584354</v>
      </c>
    </row>
    <row r="195" spans="1:45">
      <c r="A195" s="176">
        <v>1193</v>
      </c>
      <c r="B195" s="177">
        <v>193</v>
      </c>
      <c r="C195" s="215">
        <v>30.5</v>
      </c>
      <c r="D195" s="199"/>
      <c r="E195" s="179"/>
      <c r="F195" s="178"/>
      <c r="G195" s="178"/>
      <c r="H195" s="180"/>
      <c r="I195" s="178"/>
      <c r="J195" s="178"/>
      <c r="K195" s="180"/>
      <c r="L195" s="180"/>
      <c r="M195" s="180"/>
      <c r="N195" s="178">
        <v>2</v>
      </c>
      <c r="O195" s="178" t="str">
        <f t="shared" si="40"/>
        <v>متاهل</v>
      </c>
      <c r="P195" s="178">
        <f t="shared" si="34"/>
        <v>1</v>
      </c>
      <c r="Q195" s="178"/>
      <c r="R195" s="178"/>
      <c r="S195" s="178"/>
      <c r="T195" s="203"/>
      <c r="U195" s="181"/>
      <c r="V195" s="182"/>
      <c r="W195" s="183"/>
      <c r="X195" s="184"/>
      <c r="Y195" s="184"/>
      <c r="Z195" s="185"/>
      <c r="AA195" s="185"/>
      <c r="AB195" s="185"/>
      <c r="AC195" s="206">
        <v>3612944.7333333334</v>
      </c>
      <c r="AD195" s="186">
        <f t="shared" ref="AD195:AD202" si="41">AC195*30</f>
        <v>108388342</v>
      </c>
      <c r="AE195" s="185">
        <v>9000000</v>
      </c>
      <c r="AF195" s="206">
        <v>10390968</v>
      </c>
      <c r="AG195" s="206">
        <v>22000000</v>
      </c>
      <c r="AH195" s="206">
        <v>5000000</v>
      </c>
      <c r="AI195" s="186">
        <f t="shared" si="38"/>
        <v>46390968</v>
      </c>
      <c r="AJ195" s="211">
        <f t="shared" si="39"/>
        <v>154779310</v>
      </c>
      <c r="AK195" s="214">
        <v>85</v>
      </c>
      <c r="AL195" s="209"/>
      <c r="AM195" s="185">
        <v>0</v>
      </c>
      <c r="AN195" s="185">
        <v>0</v>
      </c>
      <c r="AO195" s="185"/>
      <c r="AP195" s="185">
        <f t="shared" si="35"/>
        <v>58654900.854934052</v>
      </c>
      <c r="AQ195" s="185">
        <f t="shared" si="36"/>
        <v>0</v>
      </c>
      <c r="AR195" s="185"/>
      <c r="AS195" s="187">
        <f t="shared" si="37"/>
        <v>213434210.85493404</v>
      </c>
    </row>
    <row r="196" spans="1:45">
      <c r="A196" s="176">
        <v>1194</v>
      </c>
      <c r="B196" s="177">
        <v>194</v>
      </c>
      <c r="C196" s="215">
        <v>30.5</v>
      </c>
      <c r="D196" s="199"/>
      <c r="E196" s="179"/>
      <c r="F196" s="178"/>
      <c r="G196" s="178"/>
      <c r="H196" s="180"/>
      <c r="I196" s="178"/>
      <c r="J196" s="178"/>
      <c r="K196" s="180"/>
      <c r="L196" s="180"/>
      <c r="M196" s="180"/>
      <c r="N196" s="178">
        <v>2</v>
      </c>
      <c r="O196" s="178" t="str">
        <f t="shared" si="40"/>
        <v>متاهل</v>
      </c>
      <c r="P196" s="178">
        <f t="shared" ref="P196:P202" si="42">AF196/10390968</f>
        <v>1</v>
      </c>
      <c r="Q196" s="178"/>
      <c r="R196" s="178"/>
      <c r="S196" s="178"/>
      <c r="T196" s="203"/>
      <c r="U196" s="181"/>
      <c r="V196" s="182"/>
      <c r="W196" s="183"/>
      <c r="X196" s="184"/>
      <c r="Y196" s="184"/>
      <c r="Z196" s="185"/>
      <c r="AA196" s="185"/>
      <c r="AB196" s="185"/>
      <c r="AC196" s="206">
        <v>3612944.7333333334</v>
      </c>
      <c r="AD196" s="186">
        <f t="shared" si="41"/>
        <v>108388342</v>
      </c>
      <c r="AE196" s="185">
        <v>9000000</v>
      </c>
      <c r="AF196" s="206">
        <v>10390968</v>
      </c>
      <c r="AG196" s="206">
        <v>22000000</v>
      </c>
      <c r="AH196" s="206">
        <v>5000000</v>
      </c>
      <c r="AI196" s="186">
        <f t="shared" si="38"/>
        <v>46390968</v>
      </c>
      <c r="AJ196" s="211">
        <f t="shared" si="39"/>
        <v>154779310</v>
      </c>
      <c r="AK196" s="214">
        <v>50</v>
      </c>
      <c r="AL196" s="209"/>
      <c r="AM196" s="185">
        <v>0</v>
      </c>
      <c r="AN196" s="185">
        <v>0</v>
      </c>
      <c r="AO196" s="185"/>
      <c r="AP196" s="185">
        <f t="shared" ref="AP196:AP202" si="43">AC196/7.33*1.4*AK196</f>
        <v>34502882.855843559</v>
      </c>
      <c r="AQ196" s="185">
        <f t="shared" ref="AQ196:AQ202" si="44">(AC196/7.33*1.96)*AL196</f>
        <v>0</v>
      </c>
      <c r="AR196" s="185"/>
      <c r="AS196" s="187">
        <f t="shared" ref="AS196:AS202" si="45">AJ196+AM196+AO196+AP196+AQ196+AR196+AN196</f>
        <v>189282192.85584354</v>
      </c>
    </row>
    <row r="197" spans="1:45">
      <c r="A197" s="176">
        <v>1195</v>
      </c>
      <c r="B197" s="177">
        <v>195</v>
      </c>
      <c r="C197" s="215">
        <v>30.5</v>
      </c>
      <c r="D197" s="199"/>
      <c r="E197" s="179"/>
      <c r="F197" s="178"/>
      <c r="G197" s="178"/>
      <c r="H197" s="180"/>
      <c r="I197" s="178"/>
      <c r="J197" s="178"/>
      <c r="K197" s="180"/>
      <c r="L197" s="180"/>
      <c r="M197" s="180"/>
      <c r="N197" s="178">
        <v>2</v>
      </c>
      <c r="O197" s="178" t="str">
        <f t="shared" si="40"/>
        <v>متاهل</v>
      </c>
      <c r="P197" s="178">
        <f t="shared" si="42"/>
        <v>1</v>
      </c>
      <c r="Q197" s="178"/>
      <c r="R197" s="178"/>
      <c r="S197" s="178"/>
      <c r="T197" s="203"/>
      <c r="U197" s="181"/>
      <c r="V197" s="182"/>
      <c r="W197" s="183"/>
      <c r="X197" s="184"/>
      <c r="Y197" s="184"/>
      <c r="Z197" s="185"/>
      <c r="AA197" s="185"/>
      <c r="AB197" s="185"/>
      <c r="AC197" s="206">
        <v>3612944.7333333334</v>
      </c>
      <c r="AD197" s="186">
        <f t="shared" si="41"/>
        <v>108388342</v>
      </c>
      <c r="AE197" s="185">
        <v>9000000</v>
      </c>
      <c r="AF197" s="206">
        <v>10390968</v>
      </c>
      <c r="AG197" s="206">
        <v>22000000</v>
      </c>
      <c r="AH197" s="206">
        <v>5000000</v>
      </c>
      <c r="AI197" s="186">
        <f t="shared" ref="AI197:AI202" si="46">SUM(AE197:AH197)</f>
        <v>46390968</v>
      </c>
      <c r="AJ197" s="211">
        <f t="shared" ref="AJ197:AJ202" si="47">AI197+AD197</f>
        <v>154779310</v>
      </c>
      <c r="AK197" s="214">
        <v>50</v>
      </c>
      <c r="AL197" s="209"/>
      <c r="AM197" s="185">
        <v>0</v>
      </c>
      <c r="AN197" s="185">
        <v>0</v>
      </c>
      <c r="AO197" s="185"/>
      <c r="AP197" s="185">
        <f t="shared" si="43"/>
        <v>34502882.855843559</v>
      </c>
      <c r="AQ197" s="185">
        <f t="shared" si="44"/>
        <v>0</v>
      </c>
      <c r="AR197" s="185"/>
      <c r="AS197" s="187">
        <f t="shared" si="45"/>
        <v>189282192.85584354</v>
      </c>
    </row>
    <row r="198" spans="1:45">
      <c r="A198" s="176">
        <v>1196</v>
      </c>
      <c r="B198" s="177">
        <v>196</v>
      </c>
      <c r="C198" s="215">
        <v>30.5</v>
      </c>
      <c r="D198" s="199"/>
      <c r="E198" s="179"/>
      <c r="F198" s="178"/>
      <c r="G198" s="178"/>
      <c r="H198" s="180"/>
      <c r="I198" s="178"/>
      <c r="J198" s="178"/>
      <c r="K198" s="180"/>
      <c r="L198" s="180"/>
      <c r="M198" s="180"/>
      <c r="N198" s="178">
        <v>2</v>
      </c>
      <c r="O198" s="178" t="str">
        <f t="shared" si="40"/>
        <v>متاهل</v>
      </c>
      <c r="P198" s="178">
        <f t="shared" si="42"/>
        <v>1</v>
      </c>
      <c r="Q198" s="178"/>
      <c r="R198" s="178"/>
      <c r="S198" s="178"/>
      <c r="T198" s="203"/>
      <c r="U198" s="181"/>
      <c r="V198" s="182"/>
      <c r="W198" s="183"/>
      <c r="X198" s="184"/>
      <c r="Y198" s="184"/>
      <c r="Z198" s="185"/>
      <c r="AA198" s="185"/>
      <c r="AB198" s="185"/>
      <c r="AC198" s="206">
        <v>3612944.7333333334</v>
      </c>
      <c r="AD198" s="186">
        <f t="shared" si="41"/>
        <v>108388342</v>
      </c>
      <c r="AE198" s="185">
        <v>9000000</v>
      </c>
      <c r="AF198" s="206">
        <v>10390968</v>
      </c>
      <c r="AG198" s="206">
        <v>22000000</v>
      </c>
      <c r="AH198" s="206">
        <v>5000000</v>
      </c>
      <c r="AI198" s="186">
        <f t="shared" si="46"/>
        <v>46390968</v>
      </c>
      <c r="AJ198" s="211">
        <f t="shared" si="47"/>
        <v>154779310</v>
      </c>
      <c r="AK198" s="214">
        <v>50</v>
      </c>
      <c r="AL198" s="209"/>
      <c r="AM198" s="185">
        <v>0</v>
      </c>
      <c r="AN198" s="185">
        <v>0</v>
      </c>
      <c r="AO198" s="185"/>
      <c r="AP198" s="185">
        <f t="shared" si="43"/>
        <v>34502882.855843559</v>
      </c>
      <c r="AQ198" s="185">
        <f t="shared" si="44"/>
        <v>0</v>
      </c>
      <c r="AR198" s="185"/>
      <c r="AS198" s="187">
        <f t="shared" si="45"/>
        <v>189282192.85584354</v>
      </c>
    </row>
    <row r="199" spans="1:45">
      <c r="A199" s="176">
        <v>1197</v>
      </c>
      <c r="B199" s="177">
        <v>197</v>
      </c>
      <c r="C199" s="215">
        <v>30.5</v>
      </c>
      <c r="D199" s="199"/>
      <c r="E199" s="179"/>
      <c r="F199" s="178"/>
      <c r="G199" s="178"/>
      <c r="H199" s="180"/>
      <c r="I199" s="178"/>
      <c r="J199" s="178"/>
      <c r="K199" s="180"/>
      <c r="L199" s="180"/>
      <c r="M199" s="180"/>
      <c r="N199" s="178">
        <v>2</v>
      </c>
      <c r="O199" s="178" t="str">
        <f t="shared" si="40"/>
        <v>متاهل</v>
      </c>
      <c r="P199" s="178">
        <f t="shared" si="42"/>
        <v>1</v>
      </c>
      <c r="Q199" s="178"/>
      <c r="R199" s="178"/>
      <c r="S199" s="178"/>
      <c r="T199" s="203"/>
      <c r="U199" s="181"/>
      <c r="V199" s="182"/>
      <c r="W199" s="183"/>
      <c r="X199" s="184"/>
      <c r="Y199" s="184"/>
      <c r="Z199" s="185"/>
      <c r="AA199" s="185"/>
      <c r="AB199" s="185"/>
      <c r="AC199" s="206">
        <v>3612944.7333333334</v>
      </c>
      <c r="AD199" s="186">
        <f t="shared" si="41"/>
        <v>108388342</v>
      </c>
      <c r="AE199" s="185">
        <v>9000000</v>
      </c>
      <c r="AF199" s="206">
        <v>10390968</v>
      </c>
      <c r="AG199" s="206">
        <v>22000000</v>
      </c>
      <c r="AH199" s="206">
        <v>5000000</v>
      </c>
      <c r="AI199" s="186">
        <f t="shared" si="46"/>
        <v>46390968</v>
      </c>
      <c r="AJ199" s="211">
        <f t="shared" si="47"/>
        <v>154779310</v>
      </c>
      <c r="AK199" s="214">
        <v>50</v>
      </c>
      <c r="AL199" s="209"/>
      <c r="AM199" s="185">
        <v>0</v>
      </c>
      <c r="AN199" s="185">
        <v>0</v>
      </c>
      <c r="AO199" s="185"/>
      <c r="AP199" s="185">
        <f t="shared" si="43"/>
        <v>34502882.855843559</v>
      </c>
      <c r="AQ199" s="185">
        <f t="shared" si="44"/>
        <v>0</v>
      </c>
      <c r="AR199" s="185"/>
      <c r="AS199" s="187">
        <f t="shared" si="45"/>
        <v>189282192.85584354</v>
      </c>
    </row>
    <row r="200" spans="1:45">
      <c r="A200" s="176">
        <v>1198</v>
      </c>
      <c r="B200" s="177">
        <v>198</v>
      </c>
      <c r="C200" s="215">
        <v>30.5</v>
      </c>
      <c r="D200" s="199"/>
      <c r="E200" s="179"/>
      <c r="F200" s="178"/>
      <c r="G200" s="178"/>
      <c r="H200" s="180"/>
      <c r="I200" s="178"/>
      <c r="J200" s="178"/>
      <c r="K200" s="180"/>
      <c r="L200" s="180"/>
      <c r="M200" s="180"/>
      <c r="N200" s="178">
        <v>2</v>
      </c>
      <c r="O200" s="178" t="str">
        <f t="shared" si="40"/>
        <v>متاهل</v>
      </c>
      <c r="P200" s="178">
        <f t="shared" si="42"/>
        <v>1</v>
      </c>
      <c r="Q200" s="178"/>
      <c r="R200" s="178"/>
      <c r="S200" s="178"/>
      <c r="T200" s="203"/>
      <c r="U200" s="181"/>
      <c r="V200" s="182"/>
      <c r="W200" s="183"/>
      <c r="X200" s="184"/>
      <c r="Y200" s="184"/>
      <c r="Z200" s="185"/>
      <c r="AA200" s="185"/>
      <c r="AB200" s="185"/>
      <c r="AC200" s="206">
        <v>3612944.7333333334</v>
      </c>
      <c r="AD200" s="186">
        <f t="shared" si="41"/>
        <v>108388342</v>
      </c>
      <c r="AE200" s="185">
        <v>9000000</v>
      </c>
      <c r="AF200" s="206">
        <v>10390968</v>
      </c>
      <c r="AG200" s="206">
        <v>22000000</v>
      </c>
      <c r="AH200" s="206">
        <v>5000000</v>
      </c>
      <c r="AI200" s="186">
        <f t="shared" si="46"/>
        <v>46390968</v>
      </c>
      <c r="AJ200" s="211">
        <f t="shared" si="47"/>
        <v>154779310</v>
      </c>
      <c r="AK200" s="214">
        <v>50</v>
      </c>
      <c r="AL200" s="209"/>
      <c r="AM200" s="185">
        <v>0</v>
      </c>
      <c r="AN200" s="185">
        <v>0</v>
      </c>
      <c r="AO200" s="185"/>
      <c r="AP200" s="185">
        <f t="shared" si="43"/>
        <v>34502882.855843559</v>
      </c>
      <c r="AQ200" s="185">
        <f t="shared" si="44"/>
        <v>0</v>
      </c>
      <c r="AR200" s="185"/>
      <c r="AS200" s="187">
        <f t="shared" si="45"/>
        <v>189282192.85584354</v>
      </c>
    </row>
    <row r="201" spans="1:45">
      <c r="A201" s="176">
        <v>1199</v>
      </c>
      <c r="B201" s="177">
        <v>199</v>
      </c>
      <c r="C201" s="215">
        <v>30.5</v>
      </c>
      <c r="D201" s="199"/>
      <c r="E201" s="179"/>
      <c r="F201" s="178"/>
      <c r="G201" s="178"/>
      <c r="H201" s="180"/>
      <c r="I201" s="178"/>
      <c r="J201" s="178"/>
      <c r="K201" s="180"/>
      <c r="L201" s="180"/>
      <c r="M201" s="180"/>
      <c r="N201" s="178">
        <v>2</v>
      </c>
      <c r="O201" s="178" t="str">
        <f t="shared" si="40"/>
        <v>متاهل</v>
      </c>
      <c r="P201" s="178">
        <f t="shared" si="42"/>
        <v>1</v>
      </c>
      <c r="Q201" s="178"/>
      <c r="R201" s="178"/>
      <c r="S201" s="178"/>
      <c r="T201" s="203"/>
      <c r="U201" s="181"/>
      <c r="V201" s="182"/>
      <c r="W201" s="183"/>
      <c r="X201" s="184"/>
      <c r="Y201" s="184"/>
      <c r="Z201" s="185"/>
      <c r="AA201" s="185"/>
      <c r="AB201" s="185"/>
      <c r="AC201" s="206">
        <v>3612944.7333333334</v>
      </c>
      <c r="AD201" s="186">
        <f t="shared" si="41"/>
        <v>108388342</v>
      </c>
      <c r="AE201" s="185">
        <v>9000000</v>
      </c>
      <c r="AF201" s="206">
        <v>10390968</v>
      </c>
      <c r="AG201" s="206">
        <v>22000000</v>
      </c>
      <c r="AH201" s="206">
        <v>5000000</v>
      </c>
      <c r="AI201" s="186">
        <f t="shared" si="46"/>
        <v>46390968</v>
      </c>
      <c r="AJ201" s="211">
        <f t="shared" si="47"/>
        <v>154779310</v>
      </c>
      <c r="AK201" s="214">
        <v>50</v>
      </c>
      <c r="AL201" s="209"/>
      <c r="AM201" s="185">
        <v>0</v>
      </c>
      <c r="AN201" s="185">
        <v>0</v>
      </c>
      <c r="AO201" s="185"/>
      <c r="AP201" s="185">
        <f t="shared" si="43"/>
        <v>34502882.855843559</v>
      </c>
      <c r="AQ201" s="185">
        <f t="shared" si="44"/>
        <v>0</v>
      </c>
      <c r="AR201" s="185"/>
      <c r="AS201" s="187">
        <f t="shared" si="45"/>
        <v>189282192.85584354</v>
      </c>
    </row>
    <row r="202" spans="1:45">
      <c r="A202" s="176">
        <v>1200</v>
      </c>
      <c r="B202" s="177">
        <v>200</v>
      </c>
      <c r="C202" s="215">
        <v>30.5</v>
      </c>
      <c r="D202" s="199"/>
      <c r="E202" s="179"/>
      <c r="F202" s="178"/>
      <c r="G202" s="178"/>
      <c r="H202" s="180"/>
      <c r="I202" s="178"/>
      <c r="J202" s="178"/>
      <c r="K202" s="180"/>
      <c r="L202" s="180"/>
      <c r="M202" s="180"/>
      <c r="N202" s="178">
        <v>2</v>
      </c>
      <c r="O202" s="178" t="str">
        <f t="shared" si="40"/>
        <v>متاهل</v>
      </c>
      <c r="P202" s="178">
        <f t="shared" si="42"/>
        <v>1</v>
      </c>
      <c r="Q202" s="178"/>
      <c r="R202" s="178"/>
      <c r="S202" s="178"/>
      <c r="T202" s="203"/>
      <c r="U202" s="181"/>
      <c r="V202" s="182"/>
      <c r="W202" s="183"/>
      <c r="X202" s="184"/>
      <c r="Y202" s="184"/>
      <c r="Z202" s="185"/>
      <c r="AA202" s="185"/>
      <c r="AB202" s="185"/>
      <c r="AC202" s="206">
        <v>3612944.7333333334</v>
      </c>
      <c r="AD202" s="186">
        <f t="shared" si="41"/>
        <v>108388342</v>
      </c>
      <c r="AE202" s="185">
        <v>9000000</v>
      </c>
      <c r="AF202" s="206">
        <v>10390968</v>
      </c>
      <c r="AG202" s="206">
        <v>22000000</v>
      </c>
      <c r="AH202" s="206">
        <v>5000000</v>
      </c>
      <c r="AI202" s="186">
        <f t="shared" si="46"/>
        <v>46390968</v>
      </c>
      <c r="AJ202" s="211">
        <f t="shared" si="47"/>
        <v>154779310</v>
      </c>
      <c r="AK202" s="214">
        <v>50</v>
      </c>
      <c r="AL202" s="209"/>
      <c r="AM202" s="185">
        <v>0</v>
      </c>
      <c r="AN202" s="185">
        <v>0</v>
      </c>
      <c r="AO202" s="185"/>
      <c r="AP202" s="185">
        <f t="shared" si="43"/>
        <v>34502882.855843559</v>
      </c>
      <c r="AQ202" s="185">
        <f t="shared" si="44"/>
        <v>0</v>
      </c>
      <c r="AR202" s="185"/>
      <c r="AS202" s="187">
        <f t="shared" si="45"/>
        <v>189282192.85584354</v>
      </c>
    </row>
    <row r="203" spans="1:45">
      <c r="C203" s="169">
        <f>SUM(C3:C202)</f>
        <v>5961</v>
      </c>
      <c r="AC203" s="169">
        <f t="shared" ref="AC203:AG203" si="48">SUM(AC3:AC202)</f>
        <v>827495132.06666648</v>
      </c>
      <c r="AD203" s="169">
        <f t="shared" si="48"/>
        <v>24824853962</v>
      </c>
      <c r="AE203" s="169">
        <f t="shared" si="48"/>
        <v>1757322582</v>
      </c>
      <c r="AF203" s="169">
        <f t="shared" si="48"/>
        <v>2044674350</v>
      </c>
      <c r="AG203" s="169">
        <f t="shared" si="48"/>
        <v>4295677418</v>
      </c>
      <c r="AH203" s="169">
        <f t="shared" ref="AH203:AS203" si="49">SUM(AH3:AH202)</f>
        <v>951290321</v>
      </c>
      <c r="AI203" s="169">
        <f t="shared" si="49"/>
        <v>9048964671</v>
      </c>
      <c r="AJ203" s="169">
        <f t="shared" si="49"/>
        <v>33873818633</v>
      </c>
      <c r="AK203" s="169">
        <f t="shared" si="49"/>
        <v>10000</v>
      </c>
      <c r="AL203" s="169">
        <f t="shared" si="49"/>
        <v>1498</v>
      </c>
      <c r="AM203" s="169">
        <f t="shared" si="49"/>
        <v>300565138</v>
      </c>
      <c r="AN203" s="169">
        <f t="shared" si="49"/>
        <v>222758118</v>
      </c>
      <c r="AO203" s="169">
        <f t="shared" si="49"/>
        <v>90000000</v>
      </c>
      <c r="AP203" s="169">
        <f t="shared" si="49"/>
        <v>7882210003.5843592</v>
      </c>
      <c r="AQ203" s="169">
        <f t="shared" si="49"/>
        <v>1733734886.3046842</v>
      </c>
      <c r="AR203" s="169">
        <f t="shared" si="49"/>
        <v>0</v>
      </c>
      <c r="AS203" s="169">
        <f t="shared" si="49"/>
        <v>44103086778.88903</v>
      </c>
    </row>
  </sheetData>
  <mergeCells count="2">
    <mergeCell ref="E2:F2"/>
    <mergeCell ref="N2:O2"/>
  </mergeCells>
  <printOptions horizontalCentered="1"/>
  <pageMargins left="0" right="0" top="0" bottom="0" header="0" footer="0"/>
  <pageSetup paperSize="9" scale="5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24"/>
  <sheetViews>
    <sheetView rightToLeft="1" topLeftCell="A194" zoomScale="70" zoomScaleNormal="70" workbookViewId="0">
      <selection activeCell="AO215" sqref="AO215"/>
    </sheetView>
  </sheetViews>
  <sheetFormatPr defaultColWidth="9.140625" defaultRowHeight="18"/>
  <cols>
    <col min="1" max="1" width="6.42578125" style="2" bestFit="1" customWidth="1"/>
    <col min="2" max="2" width="7.140625" style="2" bestFit="1" customWidth="1"/>
    <col min="3" max="3" width="7.140625" style="2" customWidth="1"/>
    <col min="4" max="4" width="5.28515625" style="2" customWidth="1"/>
    <col min="5" max="5" width="24.140625" style="3" customWidth="1"/>
    <col min="6" max="6" width="6" style="2" customWidth="1"/>
    <col min="7" max="7" width="7.7109375" style="2" customWidth="1"/>
    <col min="8" max="8" width="7.28515625" style="15" customWidth="1"/>
    <col min="9" max="9" width="7.42578125" style="13" customWidth="1"/>
    <col min="10" max="10" width="12.28515625" style="2" bestFit="1" customWidth="1"/>
    <col min="11" max="11" width="12.140625" style="2" customWidth="1"/>
    <col min="12" max="12" width="13.5703125" style="2" bestFit="1" customWidth="1"/>
    <col min="13" max="13" width="13.28515625" style="2" customWidth="1"/>
    <col min="14" max="14" width="9.5703125" style="2" customWidth="1"/>
    <col min="15" max="15" width="11" style="2" bestFit="1" customWidth="1"/>
    <col min="16" max="16" width="9.28515625" style="2" customWidth="1"/>
    <col min="17" max="17" width="11" style="2" customWidth="1"/>
    <col min="18" max="18" width="12" style="2" bestFit="1" customWidth="1"/>
    <col min="19" max="19" width="13.28515625" style="2" customWidth="1"/>
    <col min="20" max="20" width="12" style="2" bestFit="1" customWidth="1"/>
    <col min="21" max="21" width="13.28515625" style="2" customWidth="1"/>
    <col min="22" max="22" width="13.42578125" style="2" bestFit="1" customWidth="1"/>
    <col min="23" max="23" width="13.28515625" style="2" customWidth="1"/>
    <col min="24" max="24" width="13.42578125" style="2" bestFit="1" customWidth="1"/>
    <col min="25" max="25" width="13.28515625" style="2" customWidth="1"/>
    <col min="26" max="26" width="13.42578125" style="2" bestFit="1" customWidth="1"/>
    <col min="27" max="28" width="13.28515625" style="2" customWidth="1"/>
    <col min="29" max="29" width="13.5703125" style="2" bestFit="1" customWidth="1"/>
    <col min="30" max="30" width="13.28515625" style="2" customWidth="1"/>
    <col min="31" max="31" width="15.5703125" style="2" bestFit="1" customWidth="1"/>
    <col min="32" max="32" width="14.42578125" style="2" customWidth="1"/>
    <col min="33" max="33" width="13.5703125" style="2" bestFit="1" customWidth="1"/>
    <col min="34" max="34" width="13.28515625" style="2" customWidth="1"/>
    <col min="35" max="35" width="13.5703125" style="2" bestFit="1" customWidth="1"/>
    <col min="36" max="36" width="13.28515625" style="2" customWidth="1"/>
    <col min="37" max="37" width="15.5703125" style="2" bestFit="1" customWidth="1"/>
    <col min="38" max="38" width="14.42578125" style="2" customWidth="1"/>
    <col min="39" max="39" width="12.28515625" style="2" bestFit="1" customWidth="1"/>
    <col min="40" max="40" width="12.28515625" style="2" hidden="1" customWidth="1"/>
    <col min="41" max="41" width="15.7109375" style="2" customWidth="1"/>
    <col min="42" max="42" width="10.140625" style="2" bestFit="1" customWidth="1"/>
    <col min="43" max="43" width="0" style="2" hidden="1" customWidth="1"/>
    <col min="44" max="44" width="13" style="2" customWidth="1"/>
    <col min="45" max="16384" width="9.140625" style="2"/>
  </cols>
  <sheetData>
    <row r="1" spans="1:38" ht="24"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</row>
    <row r="2" spans="1:38" ht="25.5" customHeight="1" thickBot="1">
      <c r="D2" s="248" t="s">
        <v>331</v>
      </c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</row>
    <row r="3" spans="1:38">
      <c r="A3" s="10"/>
      <c r="D3" s="253" t="s">
        <v>21</v>
      </c>
      <c r="E3" s="255" t="s">
        <v>227</v>
      </c>
      <c r="F3" s="249" t="s">
        <v>325</v>
      </c>
      <c r="G3" s="249" t="s">
        <v>325</v>
      </c>
      <c r="H3" s="257" t="s">
        <v>22</v>
      </c>
      <c r="I3" s="258"/>
      <c r="J3" s="243" t="s">
        <v>23</v>
      </c>
      <c r="K3" s="244"/>
      <c r="L3" s="243" t="s">
        <v>13</v>
      </c>
      <c r="M3" s="244"/>
      <c r="N3" s="245" t="s">
        <v>29</v>
      </c>
      <c r="O3" s="246"/>
      <c r="P3" s="245" t="s">
        <v>323</v>
      </c>
      <c r="Q3" s="246"/>
      <c r="R3" s="243" t="s">
        <v>24</v>
      </c>
      <c r="S3" s="244"/>
      <c r="T3" s="243" t="s">
        <v>67</v>
      </c>
      <c r="U3" s="244"/>
      <c r="V3" s="243" t="s">
        <v>322</v>
      </c>
      <c r="W3" s="244"/>
      <c r="X3" s="243" t="s">
        <v>65</v>
      </c>
      <c r="Y3" s="244"/>
      <c r="Z3" s="243" t="s">
        <v>114</v>
      </c>
      <c r="AA3" s="244"/>
      <c r="AB3" s="192" t="s">
        <v>126</v>
      </c>
      <c r="AC3" s="243" t="s">
        <v>25</v>
      </c>
      <c r="AD3" s="244"/>
      <c r="AE3" s="243" t="s">
        <v>26</v>
      </c>
      <c r="AF3" s="244"/>
      <c r="AG3" s="243" t="s">
        <v>27</v>
      </c>
      <c r="AH3" s="244"/>
      <c r="AI3" s="243" t="s">
        <v>28</v>
      </c>
      <c r="AJ3" s="244"/>
      <c r="AK3" s="154" t="s">
        <v>330</v>
      </c>
      <c r="AL3" s="153" t="s">
        <v>30</v>
      </c>
    </row>
    <row r="4" spans="1:38" ht="18.75" thickBot="1">
      <c r="B4" s="2" t="s">
        <v>115</v>
      </c>
      <c r="C4" s="2" t="s">
        <v>326</v>
      </c>
      <c r="D4" s="254"/>
      <c r="E4" s="256"/>
      <c r="F4" s="250"/>
      <c r="G4" s="250"/>
      <c r="H4" s="88">
        <v>1404</v>
      </c>
      <c r="I4" s="89">
        <v>1404</v>
      </c>
      <c r="J4" s="88">
        <v>1404</v>
      </c>
      <c r="K4" s="89">
        <v>1404</v>
      </c>
      <c r="L4" s="88">
        <v>1404</v>
      </c>
      <c r="M4" s="88">
        <v>1404</v>
      </c>
      <c r="N4" s="251">
        <v>1404</v>
      </c>
      <c r="O4" s="252">
        <v>1403</v>
      </c>
      <c r="P4" s="251">
        <v>1404</v>
      </c>
      <c r="Q4" s="252">
        <v>1403</v>
      </c>
      <c r="R4" s="88">
        <v>1404</v>
      </c>
      <c r="S4" s="89">
        <v>1404</v>
      </c>
      <c r="T4" s="88">
        <v>1404</v>
      </c>
      <c r="U4" s="89">
        <v>1404</v>
      </c>
      <c r="V4" s="88">
        <v>1404</v>
      </c>
      <c r="W4" s="89">
        <v>1404</v>
      </c>
      <c r="X4" s="88">
        <v>1404</v>
      </c>
      <c r="Y4" s="89">
        <v>1404</v>
      </c>
      <c r="Z4" s="88">
        <v>1404</v>
      </c>
      <c r="AA4" s="89">
        <v>1404</v>
      </c>
      <c r="AB4" s="193">
        <v>1404</v>
      </c>
      <c r="AC4" s="88">
        <v>1404</v>
      </c>
      <c r="AD4" s="89">
        <v>1404</v>
      </c>
      <c r="AE4" s="88">
        <v>1404</v>
      </c>
      <c r="AF4" s="89">
        <v>1404</v>
      </c>
      <c r="AG4" s="88">
        <v>1404</v>
      </c>
      <c r="AH4" s="89">
        <v>144</v>
      </c>
      <c r="AI4" s="88">
        <v>1404</v>
      </c>
      <c r="AJ4" s="89">
        <v>1404</v>
      </c>
      <c r="AK4" s="155">
        <v>1404</v>
      </c>
      <c r="AL4" s="152">
        <v>1404</v>
      </c>
    </row>
    <row r="5" spans="1:38" s="4" customFormat="1" ht="24.75" customHeight="1" thickBot="1">
      <c r="A5" s="4">
        <v>1001</v>
      </c>
      <c r="B5" s="4">
        <v>1</v>
      </c>
      <c r="D5" s="216">
        <v>1</v>
      </c>
      <c r="E5" s="227" t="s">
        <v>127</v>
      </c>
      <c r="F5" s="228"/>
      <c r="G5" s="228"/>
      <c r="H5" s="240">
        <v>30.5</v>
      </c>
      <c r="I5" s="229"/>
      <c r="J5" s="217">
        <f>VLOOKUP(A5,'اطلاعات پرسنل (2)'!$A$3:$AS$202,29,FALSE)</f>
        <v>4513168.3</v>
      </c>
      <c r="K5" s="218"/>
      <c r="L5" s="219">
        <v>0</v>
      </c>
      <c r="M5" s="218"/>
      <c r="N5" s="217">
        <f>VLOOKUP(A5,'اطلاعات پرسنل (2)'!$A$3:$AS$202,41,FALSE)</f>
        <v>0</v>
      </c>
      <c r="O5" s="217"/>
      <c r="P5" s="220">
        <f>VLOOKUP(A5,'اطلاعات پرسنل (2)'!$A$3:$AS$202,40,FALSE)</f>
        <v>0</v>
      </c>
      <c r="Q5" s="218"/>
      <c r="R5" s="218">
        <f>VLOOKUP(A5,'اطلاعات پرسنل (2)'!$A$3:$AS$202,39,FALSE)</f>
        <v>0</v>
      </c>
      <c r="S5" s="218"/>
      <c r="T5" s="217"/>
      <c r="U5" s="218"/>
      <c r="V5" s="217">
        <f>VLOOKUP(A5,'اطلاعات پرسنل (2)'!$A$3:$AS$202,43,FALSE)</f>
        <v>0</v>
      </c>
      <c r="W5" s="218"/>
      <c r="X5" s="217"/>
      <c r="Y5" s="218"/>
      <c r="Z5" s="217"/>
      <c r="AA5" s="218"/>
      <c r="AB5" s="217">
        <f>VLOOKUP(A5,'اطلاعات پرسنل (2)'!$A$3:$AS$202,34,FALSE)</f>
        <v>0</v>
      </c>
      <c r="AC5" s="217">
        <f>VLOOKUP(A5,'اطلاعات پرسنل (2)'!$A$3:$AS$202,32,FALSE)</f>
        <v>10390968</v>
      </c>
      <c r="AD5" s="218"/>
      <c r="AE5" s="217">
        <f>VLOOKUP(A5,'اطلاعات پرسنل (2)'!$A$3:$AS$202,42,FALSE)</f>
        <v>51719800.436562061</v>
      </c>
      <c r="AF5" s="218"/>
      <c r="AG5" s="217">
        <f>VLOOKUP(A5,'اطلاعات پرسنل (2)'!$A$3:$AS$202,31,FALSE)</f>
        <v>9000000</v>
      </c>
      <c r="AH5" s="218"/>
      <c r="AI5" s="217">
        <f>VLOOKUP(A5,'اطلاعات پرسنل (2)'!$A$3:$AS$202,33,FALSE)</f>
        <v>22000000</v>
      </c>
      <c r="AJ5" s="218"/>
      <c r="AK5" s="238">
        <f>L5+AC5+AE5+AG5+AI5+T5+V5+N5+J5*H5+Z5+X5+R5+AB5+P5</f>
        <v>230762401.58656207</v>
      </c>
      <c r="AL5" s="218">
        <f t="shared" ref="AL5:AL68" si="0">M5+S5+AD5+AF5+AH5+AJ5+Q5+K5*I5+U5+W5</f>
        <v>0</v>
      </c>
    </row>
    <row r="6" spans="1:38" s="4" customFormat="1" ht="24.75" customHeight="1" thickBot="1">
      <c r="A6" s="4">
        <v>1002</v>
      </c>
      <c r="B6" s="4">
        <v>0</v>
      </c>
      <c r="D6" s="221">
        <v>2</v>
      </c>
      <c r="E6" s="227" t="s">
        <v>128</v>
      </c>
      <c r="F6" s="228"/>
      <c r="G6" s="230"/>
      <c r="H6" s="240">
        <v>30.5</v>
      </c>
      <c r="I6" s="232"/>
      <c r="J6" s="217">
        <f>VLOOKUP(A6,'اطلاعات پرسنل (2)'!$A$3:$AS$202,29,FALSE)</f>
        <v>4160976.1333333333</v>
      </c>
      <c r="K6" s="218"/>
      <c r="L6" s="219">
        <v>0</v>
      </c>
      <c r="M6" s="218"/>
      <c r="N6" s="217">
        <f>VLOOKUP(A6,'اطلاعات پرسنل (2)'!$A$3:$AS$202,41,FALSE)</f>
        <v>0</v>
      </c>
      <c r="O6" s="217"/>
      <c r="P6" s="220">
        <f>VLOOKUP(A6,'اطلاعات پرسنل (2)'!$A$3:$AS$202,40,FALSE)</f>
        <v>7149314</v>
      </c>
      <c r="Q6" s="222"/>
      <c r="R6" s="218">
        <f>VLOOKUP(A6,'اطلاعات پرسنل (2)'!$A$3:$AS$202,39,FALSE)</f>
        <v>0</v>
      </c>
      <c r="S6" s="222"/>
      <c r="T6" s="219"/>
      <c r="U6" s="222"/>
      <c r="V6" s="217">
        <f>VLOOKUP(A6,'اطلاعات پرسنل (2)'!$A$3:$AS$202,43,FALSE)</f>
        <v>17801938.81873579</v>
      </c>
      <c r="W6" s="222"/>
      <c r="X6" s="219"/>
      <c r="Y6" s="222"/>
      <c r="Z6" s="217"/>
      <c r="AA6" s="222"/>
      <c r="AB6" s="217">
        <f>VLOOKUP(A6,'اطلاعات پرسنل (2)'!$A$3:$AS$202,34,FALSE)</f>
        <v>0</v>
      </c>
      <c r="AC6" s="217">
        <f>VLOOKUP(A6,'اطلاعات پرسنل (2)'!$A$3:$AS$202,32,FALSE)</f>
        <v>0</v>
      </c>
      <c r="AD6" s="222"/>
      <c r="AE6" s="217">
        <f>VLOOKUP(A6,'اطلاعات پرسنل (2)'!$A$3:$AS$202,42,FALSE)</f>
        <v>27020799.992723964</v>
      </c>
      <c r="AF6" s="222"/>
      <c r="AG6" s="217">
        <f>VLOOKUP(A6,'اطلاعات پرسنل (2)'!$A$3:$AS$202,31,FALSE)</f>
        <v>9000000</v>
      </c>
      <c r="AH6" s="222"/>
      <c r="AI6" s="217">
        <f>VLOOKUP(A6,'اطلاعات پرسنل (2)'!$A$3:$AS$202,33,FALSE)</f>
        <v>22000000</v>
      </c>
      <c r="AJ6" s="222"/>
      <c r="AK6" s="238">
        <f t="shared" ref="AK6:AK69" si="1">L6+AC6+AE6+AG6+AI6+T6+V6+N6+J6*H6+Z6+X6+R6+AB6+P6</f>
        <v>209881824.87812641</v>
      </c>
      <c r="AL6" s="222">
        <f t="shared" si="0"/>
        <v>0</v>
      </c>
    </row>
    <row r="7" spans="1:38" s="4" customFormat="1" ht="24.75" customHeight="1" thickBot="1">
      <c r="A7" s="4">
        <v>1003</v>
      </c>
      <c r="B7" s="4">
        <v>1</v>
      </c>
      <c r="D7" s="216">
        <v>3</v>
      </c>
      <c r="E7" s="227" t="s">
        <v>129</v>
      </c>
      <c r="F7" s="228"/>
      <c r="G7" s="230"/>
      <c r="H7" s="240">
        <v>30.5</v>
      </c>
      <c r="I7" s="232"/>
      <c r="J7" s="217">
        <f>VLOOKUP(A7,'اطلاعات پرسنل (2)'!$A$3:$AS$202,29,FALSE)</f>
        <v>4702752.6333333338</v>
      </c>
      <c r="K7" s="218"/>
      <c r="L7" s="219">
        <v>0</v>
      </c>
      <c r="M7" s="218"/>
      <c r="N7" s="217">
        <f>VLOOKUP(A7,'اطلاعات پرسنل (2)'!$A$3:$AS$202,41,FALSE)</f>
        <v>0</v>
      </c>
      <c r="O7" s="217"/>
      <c r="P7" s="220">
        <f>VLOOKUP(A7,'اطلاعات پرسنل (2)'!$A$3:$AS$202,40,FALSE)</f>
        <v>0</v>
      </c>
      <c r="Q7" s="222"/>
      <c r="R7" s="218">
        <f>VLOOKUP(A7,'اطلاعات پرسنل (2)'!$A$3:$AS$202,39,FALSE)</f>
        <v>0</v>
      </c>
      <c r="S7" s="222"/>
      <c r="T7" s="219"/>
      <c r="U7" s="222"/>
      <c r="V7" s="217">
        <f>VLOOKUP(A7,'اطلاعات پرسنل (2)'!$A$3:$AS$202,43,FALSE)</f>
        <v>0</v>
      </c>
      <c r="W7" s="222"/>
      <c r="X7" s="219"/>
      <c r="Y7" s="222"/>
      <c r="Z7" s="217"/>
      <c r="AA7" s="222"/>
      <c r="AB7" s="217">
        <f>VLOOKUP(A7,'اطلاعات پرسنل (2)'!$A$3:$AS$202,34,FALSE)</f>
        <v>5000000</v>
      </c>
      <c r="AC7" s="217">
        <f>VLOOKUP(A7,'اطلاعات پرسنل (2)'!$A$3:$AS$202,32,FALSE)</f>
        <v>10390968</v>
      </c>
      <c r="AD7" s="222"/>
      <c r="AE7" s="217">
        <f>VLOOKUP(A7,'اطلاعات پرسنل (2)'!$A$3:$AS$202,42,FALSE)</f>
        <v>71856520.454752162</v>
      </c>
      <c r="AF7" s="222"/>
      <c r="AG7" s="217">
        <f>VLOOKUP(A7,'اطلاعات پرسنل (2)'!$A$3:$AS$202,31,FALSE)</f>
        <v>9000000</v>
      </c>
      <c r="AH7" s="222"/>
      <c r="AI7" s="217">
        <f>VLOOKUP(A7,'اطلاعات پرسنل (2)'!$A$3:$AS$202,33,FALSE)</f>
        <v>22000000</v>
      </c>
      <c r="AJ7" s="222"/>
      <c r="AK7" s="238">
        <f t="shared" si="1"/>
        <v>261681443.77141887</v>
      </c>
      <c r="AL7" s="222">
        <f t="shared" si="0"/>
        <v>0</v>
      </c>
    </row>
    <row r="8" spans="1:38" s="4" customFormat="1" ht="24.75" customHeight="1" thickBot="1">
      <c r="A8" s="4">
        <v>1004</v>
      </c>
      <c r="B8" s="4">
        <v>2</v>
      </c>
      <c r="D8" s="221">
        <v>4</v>
      </c>
      <c r="E8" s="227" t="s">
        <v>130</v>
      </c>
      <c r="F8" s="228"/>
      <c r="G8" s="230"/>
      <c r="H8" s="240">
        <v>30.5</v>
      </c>
      <c r="I8" s="232"/>
      <c r="J8" s="217">
        <f>VLOOKUP(A8,'اطلاعات پرسنل (2)'!$A$3:$AS$202,29,FALSE)</f>
        <v>4083711.4333333331</v>
      </c>
      <c r="K8" s="218"/>
      <c r="L8" s="219">
        <v>0</v>
      </c>
      <c r="M8" s="218"/>
      <c r="N8" s="217">
        <f>VLOOKUP(A8,'اطلاعات پرسنل (2)'!$A$3:$AS$202,41,FALSE)</f>
        <v>0</v>
      </c>
      <c r="O8" s="217"/>
      <c r="P8" s="220">
        <f>VLOOKUP(A8,'اطلاعات پرسنل (2)'!$A$3:$AS$202,40,FALSE)</f>
        <v>389809</v>
      </c>
      <c r="Q8" s="222"/>
      <c r="R8" s="218">
        <f>VLOOKUP(A8,'اطلاعات پرسنل (2)'!$A$3:$AS$202,39,FALSE)</f>
        <v>0</v>
      </c>
      <c r="S8" s="222"/>
      <c r="T8" s="219"/>
      <c r="U8" s="222"/>
      <c r="V8" s="217">
        <f>VLOOKUP(A8,'اطلاعات پرسنل (2)'!$A$3:$AS$202,43,FALSE)</f>
        <v>24023142.838381078</v>
      </c>
      <c r="W8" s="222"/>
      <c r="X8" s="219"/>
      <c r="Y8" s="222"/>
      <c r="Z8" s="217"/>
      <c r="AA8" s="222"/>
      <c r="AB8" s="217">
        <f>VLOOKUP(A8,'اطلاعات پرسنل (2)'!$A$3:$AS$202,34,FALSE)</f>
        <v>5000000</v>
      </c>
      <c r="AC8" s="217">
        <f>VLOOKUP(A8,'اطلاعات پرسنل (2)'!$A$3:$AS$202,32,FALSE)</f>
        <v>20781936</v>
      </c>
      <c r="AD8" s="222"/>
      <c r="AE8" s="217">
        <f>VLOOKUP(A8,'اطلاعات پرسنل (2)'!$A$3:$AS$202,42,FALSE)</f>
        <v>23399165.102319233</v>
      </c>
      <c r="AF8" s="222"/>
      <c r="AG8" s="217">
        <f>VLOOKUP(A8,'اطلاعات پرسنل (2)'!$A$3:$AS$202,31,FALSE)</f>
        <v>9000000</v>
      </c>
      <c r="AH8" s="222"/>
      <c r="AI8" s="217">
        <f>VLOOKUP(A8,'اطلاعات پرسنل (2)'!$A$3:$AS$202,33,FALSE)</f>
        <v>22000000</v>
      </c>
      <c r="AJ8" s="222"/>
      <c r="AK8" s="238">
        <f t="shared" si="1"/>
        <v>229147251.65736699</v>
      </c>
      <c r="AL8" s="222">
        <f t="shared" si="0"/>
        <v>0</v>
      </c>
    </row>
    <row r="9" spans="1:38" s="4" customFormat="1" ht="24.75" customHeight="1" thickBot="1">
      <c r="A9" s="4">
        <v>1005</v>
      </c>
      <c r="B9" s="4">
        <v>2</v>
      </c>
      <c r="D9" s="216">
        <v>5</v>
      </c>
      <c r="E9" s="227" t="s">
        <v>131</v>
      </c>
      <c r="F9" s="228"/>
      <c r="G9" s="230"/>
      <c r="H9" s="240">
        <v>30.5</v>
      </c>
      <c r="I9" s="232"/>
      <c r="J9" s="217">
        <f>VLOOKUP(A9,'اطلاعات پرسنل (2)'!$A$3:$AS$202,29,FALSE)</f>
        <v>4455704.2</v>
      </c>
      <c r="K9" s="218"/>
      <c r="L9" s="219">
        <v>0</v>
      </c>
      <c r="M9" s="218"/>
      <c r="N9" s="217">
        <f>VLOOKUP(A9,'اطلاعات پرسنل (2)'!$A$3:$AS$202,41,FALSE)</f>
        <v>0</v>
      </c>
      <c r="O9" s="217"/>
      <c r="P9" s="220">
        <f>VLOOKUP(A9,'اطلاعات پرسنل (2)'!$A$3:$AS$202,40,FALSE)</f>
        <v>6805076</v>
      </c>
      <c r="Q9" s="222"/>
      <c r="R9" s="218">
        <f>VLOOKUP(A9,'اطلاعات پرسنل (2)'!$A$3:$AS$202,39,FALSE)</f>
        <v>0</v>
      </c>
      <c r="S9" s="222"/>
      <c r="T9" s="219"/>
      <c r="U9" s="222"/>
      <c r="V9" s="217">
        <f>VLOOKUP(A9,'اطلاعات پرسنل (2)'!$A$3:$AS$202,43,FALSE)</f>
        <v>19062876.359072309</v>
      </c>
      <c r="W9" s="222"/>
      <c r="X9" s="219"/>
      <c r="Y9" s="222"/>
      <c r="Z9" s="217"/>
      <c r="AA9" s="222"/>
      <c r="AB9" s="217">
        <f>VLOOKUP(A9,'اطلاعات پرسنل (2)'!$A$3:$AS$202,34,FALSE)</f>
        <v>5000000</v>
      </c>
      <c r="AC9" s="217">
        <f>VLOOKUP(A9,'اطلاعات پرسنل (2)'!$A$3:$AS$202,32,FALSE)</f>
        <v>20781936</v>
      </c>
      <c r="AD9" s="222"/>
      <c r="AE9" s="217">
        <f>VLOOKUP(A9,'اطلاعات پرسنل (2)'!$A$3:$AS$202,42,FALSE)</f>
        <v>46806169.631650753</v>
      </c>
      <c r="AF9" s="222"/>
      <c r="AG9" s="217">
        <f>VLOOKUP(A9,'اطلاعات پرسنل (2)'!$A$3:$AS$202,31,FALSE)</f>
        <v>9000000</v>
      </c>
      <c r="AH9" s="222"/>
      <c r="AI9" s="217">
        <f>VLOOKUP(A9,'اطلاعات پرسنل (2)'!$A$3:$AS$202,33,FALSE)</f>
        <v>22000000</v>
      </c>
      <c r="AJ9" s="222"/>
      <c r="AK9" s="238">
        <f t="shared" si="1"/>
        <v>265355036.09072304</v>
      </c>
      <c r="AL9" s="222">
        <f t="shared" si="0"/>
        <v>0</v>
      </c>
    </row>
    <row r="10" spans="1:38" s="4" customFormat="1" ht="24.75" customHeight="1" thickBot="1">
      <c r="A10" s="4">
        <v>1006</v>
      </c>
      <c r="B10" s="4">
        <v>0</v>
      </c>
      <c r="D10" s="221">
        <v>6</v>
      </c>
      <c r="E10" s="227" t="s">
        <v>132</v>
      </c>
      <c r="F10" s="228"/>
      <c r="G10" s="230"/>
      <c r="H10" s="240">
        <v>30.5</v>
      </c>
      <c r="I10" s="232"/>
      <c r="J10" s="217">
        <f>VLOOKUP(A10,'اطلاعات پرسنل (2)'!$A$3:$AS$202,29,FALSE)</f>
        <v>4455704.2</v>
      </c>
      <c r="K10" s="218"/>
      <c r="L10" s="219">
        <v>0</v>
      </c>
      <c r="M10" s="218"/>
      <c r="N10" s="217">
        <f>VLOOKUP(A10,'اطلاعات پرسنل (2)'!$A$3:$AS$202,41,FALSE)</f>
        <v>0</v>
      </c>
      <c r="O10" s="217"/>
      <c r="P10" s="220">
        <f>VLOOKUP(A10,'اطلاعات پرسنل (2)'!$A$3:$AS$202,40,FALSE)</f>
        <v>850634</v>
      </c>
      <c r="Q10" s="222"/>
      <c r="R10" s="218">
        <f>VLOOKUP(A10,'اطلاعات پرسنل (2)'!$A$3:$AS$202,39,FALSE)</f>
        <v>0</v>
      </c>
      <c r="S10" s="222"/>
      <c r="T10" s="219"/>
      <c r="U10" s="222"/>
      <c r="V10" s="217">
        <f>VLOOKUP(A10,'اطلاعات پرسنل (2)'!$A$3:$AS$202,43,FALSE)</f>
        <v>38125752.718144618</v>
      </c>
      <c r="W10" s="222"/>
      <c r="X10" s="219"/>
      <c r="Y10" s="222"/>
      <c r="Z10" s="217"/>
      <c r="AA10" s="222"/>
      <c r="AB10" s="217">
        <f>VLOOKUP(A10,'اطلاعات پرسنل (2)'!$A$3:$AS$202,34,FALSE)</f>
        <v>5000000</v>
      </c>
      <c r="AC10" s="217">
        <f>VLOOKUP(A10,'اطلاعات پرسنل (2)'!$A$3:$AS$202,32,FALSE)</f>
        <v>0</v>
      </c>
      <c r="AD10" s="222"/>
      <c r="AE10" s="217">
        <f>VLOOKUP(A10,'اطلاعات پرسنل (2)'!$A$3:$AS$202,42,FALSE)</f>
        <v>74889871.410641208</v>
      </c>
      <c r="AF10" s="222"/>
      <c r="AG10" s="217">
        <f>VLOOKUP(A10,'اطلاعات پرسنل (2)'!$A$3:$AS$202,31,FALSE)</f>
        <v>9000000</v>
      </c>
      <c r="AH10" s="222"/>
      <c r="AI10" s="217">
        <f>VLOOKUP(A10,'اطلاعات پرسنل (2)'!$A$3:$AS$202,33,FALSE)</f>
        <v>22000000</v>
      </c>
      <c r="AJ10" s="222"/>
      <c r="AK10" s="238">
        <f t="shared" si="1"/>
        <v>285765236.22878581</v>
      </c>
      <c r="AL10" s="222">
        <f t="shared" si="0"/>
        <v>0</v>
      </c>
    </row>
    <row r="11" spans="1:38" s="4" customFormat="1" ht="24.75" customHeight="1" thickBot="1">
      <c r="A11" s="4">
        <v>1007</v>
      </c>
      <c r="B11" s="4">
        <v>2</v>
      </c>
      <c r="D11" s="216">
        <v>7</v>
      </c>
      <c r="E11" s="227" t="s">
        <v>133</v>
      </c>
      <c r="F11" s="228"/>
      <c r="G11" s="230"/>
      <c r="H11" s="240">
        <v>30.5</v>
      </c>
      <c r="I11" s="232"/>
      <c r="J11" s="217">
        <f>VLOOKUP(A11,'اطلاعات پرسنل (2)'!$A$3:$AS$202,29,FALSE)</f>
        <v>4643800.5</v>
      </c>
      <c r="K11" s="218"/>
      <c r="L11" s="219">
        <v>0</v>
      </c>
      <c r="M11" s="218"/>
      <c r="N11" s="217">
        <f>VLOOKUP(A11,'اطلاعات پرسنل (2)'!$A$3:$AS$202,41,FALSE)</f>
        <v>0</v>
      </c>
      <c r="O11" s="217"/>
      <c r="P11" s="220">
        <f>VLOOKUP(A11,'اطلاعات پرسنل (2)'!$A$3:$AS$202,40,FALSE)</f>
        <v>4432719</v>
      </c>
      <c r="Q11" s="222"/>
      <c r="R11" s="218">
        <f>VLOOKUP(A11,'اطلاعات پرسنل (2)'!$A$3:$AS$202,39,FALSE)</f>
        <v>0</v>
      </c>
      <c r="S11" s="222"/>
      <c r="T11" s="219"/>
      <c r="U11" s="222"/>
      <c r="V11" s="217">
        <f>VLOOKUP(A11,'اطلاعات پرسنل (2)'!$A$3:$AS$202,43,FALSE)</f>
        <v>24834512.905866299</v>
      </c>
      <c r="W11" s="222"/>
      <c r="X11" s="219"/>
      <c r="Y11" s="222"/>
      <c r="Z11" s="217"/>
      <c r="AA11" s="222"/>
      <c r="AB11" s="217">
        <f>VLOOKUP(A11,'اطلاعات پرسنل (2)'!$A$3:$AS$202,34,FALSE)</f>
        <v>5000000</v>
      </c>
      <c r="AC11" s="217">
        <f>VLOOKUP(A11,'اطلاعات پرسنل (2)'!$A$3:$AS$202,32,FALSE)</f>
        <v>20781936</v>
      </c>
      <c r="AD11" s="222"/>
      <c r="AE11" s="217">
        <f>VLOOKUP(A11,'اطلاعات پرسنل (2)'!$A$3:$AS$202,42,FALSE)</f>
        <v>39912610.027285129</v>
      </c>
      <c r="AF11" s="222"/>
      <c r="AG11" s="217">
        <f>VLOOKUP(A11,'اطلاعات پرسنل (2)'!$A$3:$AS$202,31,FALSE)</f>
        <v>9000000</v>
      </c>
      <c r="AH11" s="222"/>
      <c r="AI11" s="217">
        <f>VLOOKUP(A11,'اطلاعات پرسنل (2)'!$A$3:$AS$202,33,FALSE)</f>
        <v>22000000</v>
      </c>
      <c r="AJ11" s="222"/>
      <c r="AK11" s="238">
        <f t="shared" si="1"/>
        <v>267597693.18315142</v>
      </c>
      <c r="AL11" s="222">
        <f t="shared" si="0"/>
        <v>0</v>
      </c>
    </row>
    <row r="12" spans="1:38" s="4" customFormat="1" ht="24.75" customHeight="1" thickBot="1">
      <c r="A12" s="4">
        <v>1008</v>
      </c>
      <c r="B12" s="4">
        <v>1</v>
      </c>
      <c r="D12" s="221">
        <v>8</v>
      </c>
      <c r="E12" s="227" t="s">
        <v>134</v>
      </c>
      <c r="F12" s="228"/>
      <c r="G12" s="230"/>
      <c r="H12" s="240">
        <v>30.5</v>
      </c>
      <c r="I12" s="232"/>
      <c r="J12" s="217">
        <f>VLOOKUP(A12,'اطلاعات پرسنل (2)'!$A$3:$AS$202,29,FALSE)</f>
        <v>4672661.4333333336</v>
      </c>
      <c r="K12" s="218"/>
      <c r="L12" s="219">
        <v>0</v>
      </c>
      <c r="M12" s="218"/>
      <c r="N12" s="217">
        <f>VLOOKUP(A12,'اطلاعات پرسنل (2)'!$A$3:$AS$202,41,FALSE)</f>
        <v>0</v>
      </c>
      <c r="O12" s="217"/>
      <c r="P12" s="220">
        <f>VLOOKUP(A12,'اطلاعات پرسنل (2)'!$A$3:$AS$202,40,FALSE)</f>
        <v>892054</v>
      </c>
      <c r="Q12" s="222"/>
      <c r="R12" s="218">
        <f>VLOOKUP(A12,'اطلاعات پرسنل (2)'!$A$3:$AS$202,39,FALSE)</f>
        <v>0</v>
      </c>
      <c r="S12" s="222"/>
      <c r="T12" s="219"/>
      <c r="U12" s="222"/>
      <c r="V12" s="217">
        <f>VLOOKUP(A12,'اطلاعات پرسنل (2)'!$A$3:$AS$202,43,FALSE)</f>
        <v>39982172.591905408</v>
      </c>
      <c r="W12" s="222"/>
      <c r="X12" s="219"/>
      <c r="Y12" s="222"/>
      <c r="Z12" s="217"/>
      <c r="AA12" s="222"/>
      <c r="AB12" s="217">
        <f>VLOOKUP(A12,'اطلاعات پرسنل (2)'!$A$3:$AS$202,34,FALSE)</f>
        <v>5000000</v>
      </c>
      <c r="AC12" s="217">
        <f>VLOOKUP(A12,'اطلاعات پرسنل (2)'!$A$3:$AS$202,32,FALSE)</f>
        <v>10390968</v>
      </c>
      <c r="AD12" s="222"/>
      <c r="AE12" s="217">
        <f>VLOOKUP(A12,'اطلاعات پرسنل (2)'!$A$3:$AS$202,42,FALSE)</f>
        <v>44622960.482037291</v>
      </c>
      <c r="AF12" s="222"/>
      <c r="AG12" s="217">
        <f>VLOOKUP(A12,'اطلاعات پرسنل (2)'!$A$3:$AS$202,31,FALSE)</f>
        <v>9000000</v>
      </c>
      <c r="AH12" s="222"/>
      <c r="AI12" s="217">
        <f>VLOOKUP(A12,'اطلاعات پرسنل (2)'!$A$3:$AS$202,33,FALSE)</f>
        <v>22000000</v>
      </c>
      <c r="AJ12" s="222"/>
      <c r="AK12" s="238">
        <f t="shared" si="1"/>
        <v>274404328.79060936</v>
      </c>
      <c r="AL12" s="222">
        <f t="shared" si="0"/>
        <v>0</v>
      </c>
    </row>
    <row r="13" spans="1:38" s="4" customFormat="1" ht="24.75" customHeight="1" thickBot="1">
      <c r="A13" s="4">
        <v>1009</v>
      </c>
      <c r="B13" s="4">
        <v>2</v>
      </c>
      <c r="D13" s="216">
        <v>9</v>
      </c>
      <c r="E13" s="227" t="s">
        <v>135</v>
      </c>
      <c r="F13" s="228"/>
      <c r="G13" s="230"/>
      <c r="H13" s="240">
        <v>30.5</v>
      </c>
      <c r="I13" s="232"/>
      <c r="J13" s="217">
        <f>VLOOKUP(A13,'اطلاعات پرسنل (2)'!$A$3:$AS$202,29,FALSE)</f>
        <v>4643800.5</v>
      </c>
      <c r="K13" s="218"/>
      <c r="L13" s="219">
        <v>0</v>
      </c>
      <c r="M13" s="218"/>
      <c r="N13" s="217">
        <f>VLOOKUP(A13,'اطلاعات پرسنل (2)'!$A$3:$AS$202,41,FALSE)</f>
        <v>0</v>
      </c>
      <c r="O13" s="217"/>
      <c r="P13" s="220">
        <f>VLOOKUP(A13,'اطلاعات پرسنل (2)'!$A$3:$AS$202,40,FALSE)</f>
        <v>443272</v>
      </c>
      <c r="Q13" s="222"/>
      <c r="R13" s="218">
        <f>VLOOKUP(A13,'اطلاعات پرسنل (2)'!$A$3:$AS$202,39,FALSE)</f>
        <v>0</v>
      </c>
      <c r="S13" s="222"/>
      <c r="T13" s="219"/>
      <c r="U13" s="222"/>
      <c r="V13" s="217">
        <f>VLOOKUP(A13,'اطلاعات پرسنل (2)'!$A$3:$AS$202,43,FALSE)</f>
        <v>28559689.841746245</v>
      </c>
      <c r="W13" s="222"/>
      <c r="X13" s="219"/>
      <c r="Y13" s="222"/>
      <c r="Z13" s="217"/>
      <c r="AA13" s="222"/>
      <c r="AB13" s="217">
        <f>VLOOKUP(A13,'اطلاعات پرسنل (2)'!$A$3:$AS$202,34,FALSE)</f>
        <v>5000000</v>
      </c>
      <c r="AC13" s="217">
        <f>VLOOKUP(A13,'اطلاعات پرسنل (2)'!$A$3:$AS$202,32,FALSE)</f>
        <v>20781936</v>
      </c>
      <c r="AD13" s="222"/>
      <c r="AE13" s="217">
        <f>VLOOKUP(A13,'اطلاعات پرسنل (2)'!$A$3:$AS$202,42,FALSE)</f>
        <v>44347344.474761255</v>
      </c>
      <c r="AF13" s="222"/>
      <c r="AG13" s="217">
        <f>VLOOKUP(A13,'اطلاعات پرسنل (2)'!$A$3:$AS$202,31,FALSE)</f>
        <v>9000000</v>
      </c>
      <c r="AH13" s="222"/>
      <c r="AI13" s="217">
        <f>VLOOKUP(A13,'اطلاعات پرسنل (2)'!$A$3:$AS$202,33,FALSE)</f>
        <v>22000000</v>
      </c>
      <c r="AJ13" s="222"/>
      <c r="AK13" s="238">
        <f t="shared" si="1"/>
        <v>271768157.56650746</v>
      </c>
      <c r="AL13" s="222">
        <f t="shared" si="0"/>
        <v>0</v>
      </c>
    </row>
    <row r="14" spans="1:38" s="4" customFormat="1" ht="24.75" customHeight="1" thickBot="1">
      <c r="A14" s="4">
        <v>1010</v>
      </c>
      <c r="B14" s="4">
        <v>2</v>
      </c>
      <c r="D14" s="221">
        <v>10</v>
      </c>
      <c r="E14" s="227" t="s">
        <v>136</v>
      </c>
      <c r="F14" s="228"/>
      <c r="G14" s="230"/>
      <c r="H14" s="240">
        <v>30.5</v>
      </c>
      <c r="I14" s="232"/>
      <c r="J14" s="217">
        <f>VLOOKUP(A14,'اطلاعات پرسنل (2)'!$A$3:$AS$202,29,FALSE)</f>
        <v>4369428.5999999996</v>
      </c>
      <c r="K14" s="218"/>
      <c r="L14" s="219">
        <v>0</v>
      </c>
      <c r="M14" s="218"/>
      <c r="N14" s="217">
        <f>VLOOKUP(A14,'اطلاعات پرسنل (2)'!$A$3:$AS$202,41,FALSE)</f>
        <v>0</v>
      </c>
      <c r="O14" s="217"/>
      <c r="P14" s="220">
        <f>VLOOKUP(A14,'اطلاعات پرسنل (2)'!$A$3:$AS$202,40,FALSE)</f>
        <v>0</v>
      </c>
      <c r="Q14" s="222"/>
      <c r="R14" s="218">
        <f>VLOOKUP(A14,'اطلاعات پرسنل (2)'!$A$3:$AS$202,39,FALSE)</f>
        <v>0</v>
      </c>
      <c r="S14" s="222"/>
      <c r="T14" s="219"/>
      <c r="U14" s="222"/>
      <c r="V14" s="217">
        <f>VLOOKUP(A14,'اطلاعات پرسنل (2)'!$A$3:$AS$202,43,FALSE)</f>
        <v>7010161.0281036822</v>
      </c>
      <c r="W14" s="222"/>
      <c r="X14" s="219"/>
      <c r="Y14" s="222"/>
      <c r="Z14" s="217"/>
      <c r="AA14" s="222"/>
      <c r="AB14" s="217">
        <f>VLOOKUP(A14,'اطلاعات پرسنل (2)'!$A$3:$AS$202,34,FALSE)</f>
        <v>5000000</v>
      </c>
      <c r="AC14" s="217">
        <f>VLOOKUP(A14,'اطلاعات پرسنل (2)'!$A$3:$AS$202,32,FALSE)</f>
        <v>20781936</v>
      </c>
      <c r="AD14" s="222"/>
      <c r="AE14" s="217">
        <f>VLOOKUP(A14,'اطلاعات پرسنل (2)'!$A$3:$AS$202,42,FALSE)</f>
        <v>41727148.976807632</v>
      </c>
      <c r="AF14" s="222"/>
      <c r="AG14" s="217">
        <f>VLOOKUP(A14,'اطلاعات پرسنل (2)'!$A$3:$AS$202,31,FALSE)</f>
        <v>9000000</v>
      </c>
      <c r="AH14" s="222"/>
      <c r="AI14" s="217">
        <f>VLOOKUP(A14,'اطلاعات پرسنل (2)'!$A$3:$AS$202,33,FALSE)</f>
        <v>22000000</v>
      </c>
      <c r="AJ14" s="222"/>
      <c r="AK14" s="238">
        <f t="shared" si="1"/>
        <v>238786818.30491129</v>
      </c>
      <c r="AL14" s="222">
        <f t="shared" si="0"/>
        <v>0</v>
      </c>
    </row>
    <row r="15" spans="1:38" s="4" customFormat="1" ht="24.75" customHeight="1" thickBot="1">
      <c r="A15" s="4">
        <v>1011</v>
      </c>
      <c r="B15" s="4">
        <v>0</v>
      </c>
      <c r="D15" s="216">
        <v>11</v>
      </c>
      <c r="E15" s="227" t="s">
        <v>137</v>
      </c>
      <c r="F15" s="228"/>
      <c r="G15" s="230"/>
      <c r="H15" s="240">
        <v>30.5</v>
      </c>
      <c r="I15" s="232"/>
      <c r="J15" s="217">
        <f>VLOOKUP(A15,'اطلاعات پرسنل (2)'!$A$3:$AS$202,29,FALSE)</f>
        <v>4379385.666666667</v>
      </c>
      <c r="K15" s="218"/>
      <c r="L15" s="219">
        <v>0</v>
      </c>
      <c r="M15" s="218"/>
      <c r="N15" s="217">
        <f>VLOOKUP(A15,'اطلاعات پرسنل (2)'!$A$3:$AS$202,41,FALSE)</f>
        <v>0</v>
      </c>
      <c r="O15" s="217"/>
      <c r="P15" s="220">
        <f>VLOOKUP(A15,'اطلاعات پرسنل (2)'!$A$3:$AS$202,40,FALSE)</f>
        <v>0</v>
      </c>
      <c r="Q15" s="222"/>
      <c r="R15" s="218">
        <f>VLOOKUP(A15,'اطلاعات پرسنل (2)'!$A$3:$AS$202,39,FALSE)</f>
        <v>0</v>
      </c>
      <c r="S15" s="222"/>
      <c r="T15" s="219"/>
      <c r="U15" s="222"/>
      <c r="V15" s="217">
        <f>VLOOKUP(A15,'اطلاعات پرسنل (2)'!$A$3:$AS$202,43,FALSE)</f>
        <v>12881248.973169625</v>
      </c>
      <c r="W15" s="222"/>
      <c r="X15" s="219"/>
      <c r="Y15" s="222"/>
      <c r="Z15" s="217"/>
      <c r="AA15" s="222"/>
      <c r="AB15" s="217">
        <f>VLOOKUP(A15,'اطلاعات پرسنل (2)'!$A$3:$AS$202,34,FALSE)</f>
        <v>5000000</v>
      </c>
      <c r="AC15" s="217">
        <f>VLOOKUP(A15,'اطلاعات پرسنل (2)'!$A$3:$AS$202,32,FALSE)</f>
        <v>0</v>
      </c>
      <c r="AD15" s="222"/>
      <c r="AE15" s="217">
        <f>VLOOKUP(A15,'اطلاعات پرسنل (2)'!$A$3:$AS$202,42,FALSE)</f>
        <v>36803568.494770356</v>
      </c>
      <c r="AF15" s="222"/>
      <c r="AG15" s="217">
        <f>VLOOKUP(A15,'اطلاعات پرسنل (2)'!$A$3:$AS$202,31,FALSE)</f>
        <v>9000000</v>
      </c>
      <c r="AH15" s="222"/>
      <c r="AI15" s="217">
        <f>VLOOKUP(A15,'اطلاعات پرسنل (2)'!$A$3:$AS$202,33,FALSE)</f>
        <v>22000000</v>
      </c>
      <c r="AJ15" s="222"/>
      <c r="AK15" s="238">
        <f t="shared" si="1"/>
        <v>219256080.30127332</v>
      </c>
      <c r="AL15" s="222">
        <f t="shared" si="0"/>
        <v>0</v>
      </c>
    </row>
    <row r="16" spans="1:38" s="4" customFormat="1" ht="24.75" customHeight="1" thickBot="1">
      <c r="A16" s="4">
        <v>1012</v>
      </c>
      <c r="B16" s="4">
        <v>0</v>
      </c>
      <c r="D16" s="221">
        <v>12</v>
      </c>
      <c r="E16" s="227" t="s">
        <v>138</v>
      </c>
      <c r="F16" s="228"/>
      <c r="G16" s="230"/>
      <c r="H16" s="240">
        <v>30.5</v>
      </c>
      <c r="I16" s="232"/>
      <c r="J16" s="217">
        <f>VLOOKUP(A16,'اطلاعات پرسنل (2)'!$A$3:$AS$202,29,FALSE)</f>
        <v>4542175.5666666664</v>
      </c>
      <c r="K16" s="218"/>
      <c r="L16" s="219">
        <v>0</v>
      </c>
      <c r="M16" s="218"/>
      <c r="N16" s="217">
        <f>VLOOKUP(A16,'اطلاعات پرسنل (2)'!$A$3:$AS$202,41,FALSE)</f>
        <v>0</v>
      </c>
      <c r="O16" s="217"/>
      <c r="P16" s="220">
        <f>VLOOKUP(A16,'اطلاعات پرسنل (2)'!$A$3:$AS$202,40,FALSE)</f>
        <v>0</v>
      </c>
      <c r="Q16" s="222"/>
      <c r="R16" s="218">
        <f>VLOOKUP(A16,'اطلاعات پرسنل (2)'!$A$3:$AS$202,39,FALSE)</f>
        <v>0</v>
      </c>
      <c r="S16" s="222"/>
      <c r="T16" s="219"/>
      <c r="U16" s="222"/>
      <c r="V16" s="217">
        <f>VLOOKUP(A16,'اطلاعات پرسنل (2)'!$A$3:$AS$202,43,FALSE)</f>
        <v>61942137.741336972</v>
      </c>
      <c r="W16" s="222"/>
      <c r="X16" s="219"/>
      <c r="Y16" s="222"/>
      <c r="Z16" s="217"/>
      <c r="AA16" s="222"/>
      <c r="AB16" s="217">
        <f>VLOOKUP(A16,'اطلاعات پرسنل (2)'!$A$3:$AS$202,34,FALSE)</f>
        <v>5000000</v>
      </c>
      <c r="AC16" s="217">
        <f>VLOOKUP(A16,'اطلاعات پرسنل (2)'!$A$3:$AS$202,32,FALSE)</f>
        <v>0</v>
      </c>
      <c r="AD16" s="222"/>
      <c r="AE16" s="217">
        <f>VLOOKUP(A16,'اطلاعات پرسنل (2)'!$A$3:$AS$202,42,FALSE)</f>
        <v>34701477.726239197</v>
      </c>
      <c r="AF16" s="222"/>
      <c r="AG16" s="217">
        <f>VLOOKUP(A16,'اطلاعات پرسنل (2)'!$A$3:$AS$202,31,FALSE)</f>
        <v>9000000</v>
      </c>
      <c r="AH16" s="222"/>
      <c r="AI16" s="217">
        <f>VLOOKUP(A16,'اطلاعات پرسنل (2)'!$A$3:$AS$202,33,FALSE)</f>
        <v>22000000</v>
      </c>
      <c r="AJ16" s="222"/>
      <c r="AK16" s="238">
        <f t="shared" si="1"/>
        <v>271179970.25090951</v>
      </c>
      <c r="AL16" s="222">
        <f t="shared" si="0"/>
        <v>0</v>
      </c>
    </row>
    <row r="17" spans="1:38" s="4" customFormat="1" ht="24.75" customHeight="1" thickBot="1">
      <c r="A17" s="4">
        <v>1013</v>
      </c>
      <c r="B17" s="4">
        <v>1</v>
      </c>
      <c r="D17" s="216">
        <v>13</v>
      </c>
      <c r="E17" s="227" t="s">
        <v>139</v>
      </c>
      <c r="F17" s="228"/>
      <c r="G17" s="230"/>
      <c r="H17" s="240">
        <v>30.5</v>
      </c>
      <c r="I17" s="232"/>
      <c r="J17" s="217">
        <f>VLOOKUP(A17,'اطلاعات پرسنل (2)'!$A$3:$AS$202,29,FALSE)</f>
        <v>4111800.3333333335</v>
      </c>
      <c r="K17" s="218"/>
      <c r="L17" s="219">
        <v>0</v>
      </c>
      <c r="M17" s="218"/>
      <c r="N17" s="217">
        <f>VLOOKUP(A17,'اطلاعات پرسنل (2)'!$A$3:$AS$202,41,FALSE)</f>
        <v>0</v>
      </c>
      <c r="O17" s="217"/>
      <c r="P17" s="220">
        <f>VLOOKUP(A17,'اطلاعات پرسنل (2)'!$A$3:$AS$202,40,FALSE)</f>
        <v>0</v>
      </c>
      <c r="Q17" s="222"/>
      <c r="R17" s="218">
        <f>VLOOKUP(A17,'اطلاعات پرسنل (2)'!$A$3:$AS$202,39,FALSE)</f>
        <v>0</v>
      </c>
      <c r="S17" s="222"/>
      <c r="T17" s="219"/>
      <c r="U17" s="222"/>
      <c r="V17" s="217">
        <f>VLOOKUP(A17,'اطلاعات پرسنل (2)'!$A$3:$AS$202,43,FALSE)</f>
        <v>10994718.490222827</v>
      </c>
      <c r="W17" s="222"/>
      <c r="X17" s="219"/>
      <c r="Y17" s="222"/>
      <c r="Z17" s="217"/>
      <c r="AA17" s="222"/>
      <c r="AB17" s="217">
        <f>VLOOKUP(A17,'اطلاعات پرسنل (2)'!$A$3:$AS$202,34,FALSE)</f>
        <v>5000000</v>
      </c>
      <c r="AC17" s="217">
        <f>VLOOKUP(A17,'اطلاعات پرسنل (2)'!$A$3:$AS$202,32,FALSE)</f>
        <v>10390968</v>
      </c>
      <c r="AD17" s="222"/>
      <c r="AE17" s="217">
        <f>VLOOKUP(A17,'اطلاعات پرسنل (2)'!$A$3:$AS$202,42,FALSE)</f>
        <v>47120222.100954972</v>
      </c>
      <c r="AF17" s="222"/>
      <c r="AG17" s="217">
        <f>VLOOKUP(A17,'اطلاعات پرسنل (2)'!$A$3:$AS$202,31,FALSE)</f>
        <v>9000000</v>
      </c>
      <c r="AH17" s="222"/>
      <c r="AI17" s="217">
        <f>VLOOKUP(A17,'اطلاعات پرسنل (2)'!$A$3:$AS$202,33,FALSE)</f>
        <v>22000000</v>
      </c>
      <c r="AJ17" s="222"/>
      <c r="AK17" s="238">
        <f t="shared" si="1"/>
        <v>229915818.75784448</v>
      </c>
      <c r="AL17" s="222">
        <f t="shared" si="0"/>
        <v>0</v>
      </c>
    </row>
    <row r="18" spans="1:38" s="4" customFormat="1" ht="24.75" customHeight="1" thickBot="1">
      <c r="A18" s="4">
        <v>1014</v>
      </c>
      <c r="B18" s="4">
        <v>1</v>
      </c>
      <c r="D18" s="221">
        <v>14</v>
      </c>
      <c r="E18" s="227" t="s">
        <v>140</v>
      </c>
      <c r="F18" s="228"/>
      <c r="G18" s="230"/>
      <c r="H18" s="240">
        <v>30.5</v>
      </c>
      <c r="I18" s="232"/>
      <c r="J18" s="217">
        <f>VLOOKUP(A18,'اطلاعات پرسنل (2)'!$A$3:$AS$202,29,FALSE)</f>
        <v>4672661.4333333336</v>
      </c>
      <c r="K18" s="218"/>
      <c r="L18" s="219">
        <v>0</v>
      </c>
      <c r="M18" s="218"/>
      <c r="N18" s="217">
        <f>VLOOKUP(A18,'اطلاعات پرسنل (2)'!$A$3:$AS$202,41,FALSE)</f>
        <v>0</v>
      </c>
      <c r="O18" s="217"/>
      <c r="P18" s="220">
        <f>VLOOKUP(A18,'اطلاعات پرسنل (2)'!$A$3:$AS$202,40,FALSE)</f>
        <v>446027</v>
      </c>
      <c r="Q18" s="222"/>
      <c r="R18" s="218">
        <f>VLOOKUP(A18,'اطلاعات پرسنل (2)'!$A$3:$AS$202,39,FALSE)</f>
        <v>0</v>
      </c>
      <c r="S18" s="222"/>
      <c r="T18" s="219"/>
      <c r="U18" s="222"/>
      <c r="V18" s="217">
        <f>VLOOKUP(A18,'اطلاعات پرسنل (2)'!$A$3:$AS$202,43,FALSE)</f>
        <v>26238300.763437923</v>
      </c>
      <c r="W18" s="222"/>
      <c r="X18" s="219"/>
      <c r="Y18" s="222"/>
      <c r="Z18" s="217"/>
      <c r="AA18" s="222"/>
      <c r="AB18" s="217">
        <f>VLOOKUP(A18,'اطلاعات پرسنل (2)'!$A$3:$AS$202,34,FALSE)</f>
        <v>5000000</v>
      </c>
      <c r="AC18" s="217">
        <f>VLOOKUP(A18,'اطلاعات پرسنل (2)'!$A$3:$AS$202,32,FALSE)</f>
        <v>10390968</v>
      </c>
      <c r="AD18" s="222"/>
      <c r="AE18" s="217">
        <f>VLOOKUP(A18,'اطلاعات پرسنل (2)'!$A$3:$AS$202,42,FALSE)</f>
        <v>44622960.482037291</v>
      </c>
      <c r="AF18" s="222"/>
      <c r="AG18" s="217">
        <f>VLOOKUP(A18,'اطلاعات پرسنل (2)'!$A$3:$AS$202,31,FALSE)</f>
        <v>9000000</v>
      </c>
      <c r="AH18" s="222"/>
      <c r="AI18" s="217">
        <f>VLOOKUP(A18,'اطلاعات پرسنل (2)'!$A$3:$AS$202,33,FALSE)</f>
        <v>22000000</v>
      </c>
      <c r="AJ18" s="222"/>
      <c r="AK18" s="238">
        <f t="shared" si="1"/>
        <v>260214429.96214187</v>
      </c>
      <c r="AL18" s="222">
        <f t="shared" si="0"/>
        <v>0</v>
      </c>
    </row>
    <row r="19" spans="1:38" s="4" customFormat="1" ht="24.75" customHeight="1" thickBot="1">
      <c r="A19" s="4">
        <v>1015</v>
      </c>
      <c r="B19" s="4">
        <v>2</v>
      </c>
      <c r="D19" s="216">
        <v>15</v>
      </c>
      <c r="E19" s="227" t="s">
        <v>141</v>
      </c>
      <c r="F19" s="228"/>
      <c r="G19" s="230"/>
      <c r="H19" s="240">
        <v>30.5</v>
      </c>
      <c r="I19" s="232"/>
      <c r="J19" s="217">
        <f>VLOOKUP(A19,'اطلاعات پرسنل (2)'!$A$3:$AS$202,29,FALSE)</f>
        <v>4513110.7333333334</v>
      </c>
      <c r="K19" s="218"/>
      <c r="L19" s="219">
        <v>0</v>
      </c>
      <c r="M19" s="218"/>
      <c r="N19" s="217">
        <f>VLOOKUP(A19,'اطلاعات پرسنل (2)'!$A$3:$AS$202,41,FALSE)</f>
        <v>0</v>
      </c>
      <c r="O19" s="217"/>
      <c r="P19" s="220">
        <f>VLOOKUP(A19,'اطلاعات پرسنل (2)'!$A$3:$AS$202,40,FALSE)</f>
        <v>40064115</v>
      </c>
      <c r="Q19" s="222"/>
      <c r="R19" s="218">
        <f>VLOOKUP(A19,'اطلاعات پرسنل (2)'!$A$3:$AS$202,39,FALSE)</f>
        <v>0</v>
      </c>
      <c r="S19" s="222"/>
      <c r="T19" s="219"/>
      <c r="U19" s="222"/>
      <c r="V19" s="217">
        <f>VLOOKUP(A19,'اطلاعات پرسنل (2)'!$A$3:$AS$202,43,FALSE)</f>
        <v>44650858.169349708</v>
      </c>
      <c r="W19" s="222"/>
      <c r="X19" s="219"/>
      <c r="Y19" s="222"/>
      <c r="Z19" s="217"/>
      <c r="AA19" s="222"/>
      <c r="AB19" s="217">
        <f>VLOOKUP(A19,'اطلاعات پرسنل (2)'!$A$3:$AS$202,34,FALSE)</f>
        <v>5000000</v>
      </c>
      <c r="AC19" s="217">
        <f>VLOOKUP(A19,'اطلاعات پرسنل (2)'!$A$3:$AS$202,32,FALSE)</f>
        <v>20781936</v>
      </c>
      <c r="AD19" s="222"/>
      <c r="AE19" s="217">
        <f>VLOOKUP(A19,'اطلاعات پرسنل (2)'!$A$3:$AS$202,42,FALSE)</f>
        <v>34479427.157798998</v>
      </c>
      <c r="AF19" s="222"/>
      <c r="AG19" s="217">
        <f>VLOOKUP(A19,'اطلاعات پرسنل (2)'!$A$3:$AS$202,31,FALSE)</f>
        <v>9000000</v>
      </c>
      <c r="AH19" s="222"/>
      <c r="AI19" s="217">
        <f>VLOOKUP(A19,'اطلاعات پرسنل (2)'!$A$3:$AS$202,33,FALSE)</f>
        <v>22000000</v>
      </c>
      <c r="AJ19" s="222"/>
      <c r="AK19" s="238">
        <f t="shared" si="1"/>
        <v>313626213.69381535</v>
      </c>
      <c r="AL19" s="222">
        <f t="shared" si="0"/>
        <v>0</v>
      </c>
    </row>
    <row r="20" spans="1:38" s="4" customFormat="1" ht="24.75" customHeight="1" thickBot="1">
      <c r="A20" s="4">
        <v>1016</v>
      </c>
      <c r="B20" s="4">
        <v>2</v>
      </c>
      <c r="D20" s="221">
        <v>16</v>
      </c>
      <c r="E20" s="227" t="s">
        <v>142</v>
      </c>
      <c r="F20" s="228"/>
      <c r="G20" s="230"/>
      <c r="H20" s="240">
        <v>30.5</v>
      </c>
      <c r="I20" s="232"/>
      <c r="J20" s="217">
        <f>VLOOKUP(A20,'اطلاعات پرسنل (2)'!$A$3:$AS$202,29,FALSE)</f>
        <v>3781536.9666666668</v>
      </c>
      <c r="K20" s="218"/>
      <c r="L20" s="219">
        <v>0</v>
      </c>
      <c r="M20" s="218"/>
      <c r="N20" s="217">
        <f>VLOOKUP(A20,'اطلاعات پرسنل (2)'!$A$3:$AS$202,41,FALSE)</f>
        <v>0</v>
      </c>
      <c r="O20" s="217"/>
      <c r="P20" s="220">
        <f>VLOOKUP(A20,'اطلاعات پرسنل (2)'!$A$3:$AS$202,40,FALSE)</f>
        <v>0</v>
      </c>
      <c r="Q20" s="222"/>
      <c r="R20" s="218">
        <f>VLOOKUP(A20,'اطلاعات پرسنل (2)'!$A$3:$AS$202,39,FALSE)</f>
        <v>0</v>
      </c>
      <c r="S20" s="222"/>
      <c r="T20" s="219"/>
      <c r="U20" s="222"/>
      <c r="V20" s="217">
        <f>VLOOKUP(A20,'اطلاعات پرسنل (2)'!$A$3:$AS$202,43,FALSE)</f>
        <v>0</v>
      </c>
      <c r="W20" s="222"/>
      <c r="X20" s="219"/>
      <c r="Y20" s="222"/>
      <c r="Z20" s="217"/>
      <c r="AA20" s="222"/>
      <c r="AB20" s="217">
        <f>VLOOKUP(A20,'اطلاعات پرسنل (2)'!$A$3:$AS$202,34,FALSE)</f>
        <v>5000000</v>
      </c>
      <c r="AC20" s="217">
        <f>VLOOKUP(A20,'اطلاعات پرسنل (2)'!$A$3:$AS$202,32,FALSE)</f>
        <v>20781936</v>
      </c>
      <c r="AD20" s="222"/>
      <c r="AE20" s="217">
        <f>VLOOKUP(A20,'اطلاعات پرسنل (2)'!$A$3:$AS$202,42,FALSE)</f>
        <v>57780646.693951793</v>
      </c>
      <c r="AF20" s="222"/>
      <c r="AG20" s="217">
        <f>VLOOKUP(A20,'اطلاعات پرسنل (2)'!$A$3:$AS$202,31,FALSE)</f>
        <v>9000000</v>
      </c>
      <c r="AH20" s="222"/>
      <c r="AI20" s="217">
        <f>VLOOKUP(A20,'اطلاعات پرسنل (2)'!$A$3:$AS$202,33,FALSE)</f>
        <v>22000000</v>
      </c>
      <c r="AJ20" s="222"/>
      <c r="AK20" s="238">
        <f t="shared" si="1"/>
        <v>229899460.17728513</v>
      </c>
      <c r="AL20" s="222">
        <f t="shared" si="0"/>
        <v>0</v>
      </c>
    </row>
    <row r="21" spans="1:38" s="4" customFormat="1" ht="24.75" customHeight="1" thickBot="1">
      <c r="A21" s="4">
        <v>1017</v>
      </c>
      <c r="B21" s="4">
        <v>2</v>
      </c>
      <c r="D21" s="216">
        <v>17</v>
      </c>
      <c r="E21" s="227" t="s">
        <v>143</v>
      </c>
      <c r="F21" s="228"/>
      <c r="G21" s="230"/>
      <c r="H21" s="240">
        <v>30.5</v>
      </c>
      <c r="I21" s="232"/>
      <c r="J21" s="217">
        <f>VLOOKUP(A21,'اطلاعات پرسنل (2)'!$A$3:$AS$202,29,FALSE)</f>
        <v>4391322.2333333334</v>
      </c>
      <c r="K21" s="218"/>
      <c r="L21" s="219">
        <v>0</v>
      </c>
      <c r="M21" s="218"/>
      <c r="N21" s="217">
        <f>VLOOKUP(A21,'اطلاعات پرسنل (2)'!$A$3:$AS$202,41,FALSE)</f>
        <v>0</v>
      </c>
      <c r="O21" s="217"/>
      <c r="P21" s="220">
        <f>VLOOKUP(A21,'اطلاعات پرسنل (2)'!$A$3:$AS$202,40,FALSE)</f>
        <v>0</v>
      </c>
      <c r="Q21" s="222"/>
      <c r="R21" s="218">
        <f>VLOOKUP(A21,'اطلاعات پرسنل (2)'!$A$3:$AS$202,39,FALSE)</f>
        <v>0</v>
      </c>
      <c r="S21" s="222"/>
      <c r="T21" s="219"/>
      <c r="U21" s="222"/>
      <c r="V21" s="217">
        <f>VLOOKUP(A21,'اطلاعات پرسنل (2)'!$A$3:$AS$202,43,FALSE)</f>
        <v>11742144.034561163</v>
      </c>
      <c r="W21" s="222"/>
      <c r="X21" s="219"/>
      <c r="Y21" s="222"/>
      <c r="Z21" s="217"/>
      <c r="AA21" s="222"/>
      <c r="AB21" s="217">
        <f>VLOOKUP(A21,'اطلاعات پرسنل (2)'!$A$3:$AS$202,34,FALSE)</f>
        <v>5000000</v>
      </c>
      <c r="AC21" s="217">
        <f>VLOOKUP(A21,'اطلاعات پرسنل (2)'!$A$3:$AS$202,32,FALSE)</f>
        <v>20781936</v>
      </c>
      <c r="AD21" s="222"/>
      <c r="AE21" s="217">
        <f>VLOOKUP(A21,'اطلاعات پرسنل (2)'!$A$3:$AS$202,42,FALSE)</f>
        <v>62904343.042291939</v>
      </c>
      <c r="AF21" s="222"/>
      <c r="AG21" s="217">
        <f>VLOOKUP(A21,'اطلاعات پرسنل (2)'!$A$3:$AS$202,31,FALSE)</f>
        <v>9000000</v>
      </c>
      <c r="AH21" s="222"/>
      <c r="AI21" s="217">
        <f>VLOOKUP(A21,'اطلاعات پرسنل (2)'!$A$3:$AS$202,33,FALSE)</f>
        <v>22000000</v>
      </c>
      <c r="AJ21" s="222"/>
      <c r="AK21" s="238">
        <f t="shared" si="1"/>
        <v>265363751.19351977</v>
      </c>
      <c r="AL21" s="222">
        <f t="shared" si="0"/>
        <v>0</v>
      </c>
    </row>
    <row r="22" spans="1:38" s="4" customFormat="1" ht="24.75" customHeight="1" thickBot="1">
      <c r="A22" s="4">
        <v>1018</v>
      </c>
      <c r="B22" s="4">
        <v>1</v>
      </c>
      <c r="D22" s="221">
        <v>18</v>
      </c>
      <c r="E22" s="227" t="s">
        <v>144</v>
      </c>
      <c r="F22" s="228"/>
      <c r="G22" s="230"/>
      <c r="H22" s="240">
        <v>30.5</v>
      </c>
      <c r="I22" s="232"/>
      <c r="J22" s="217">
        <f>VLOOKUP(A22,'اطلاعات پرسنل (2)'!$A$3:$AS$202,29,FALSE)</f>
        <v>4277981.4000000004</v>
      </c>
      <c r="K22" s="218"/>
      <c r="L22" s="219">
        <v>0</v>
      </c>
      <c r="M22" s="218"/>
      <c r="N22" s="217">
        <f>VLOOKUP(A22,'اطلاعات پرسنل (2)'!$A$3:$AS$202,41,FALSE)</f>
        <v>0</v>
      </c>
      <c r="O22" s="217"/>
      <c r="P22" s="220">
        <f>VLOOKUP(A22,'اطلاعات پرسنل (2)'!$A$3:$AS$202,40,FALSE)</f>
        <v>0</v>
      </c>
      <c r="Q22" s="222"/>
      <c r="R22" s="218">
        <f>VLOOKUP(A22,'اطلاعات پرسنل (2)'!$A$3:$AS$202,39,FALSE)</f>
        <v>0</v>
      </c>
      <c r="S22" s="222"/>
      <c r="T22" s="219"/>
      <c r="U22" s="222"/>
      <c r="V22" s="217">
        <f>VLOOKUP(A22,'اطلاعات پرسنل (2)'!$A$3:$AS$202,43,FALSE)</f>
        <v>11439077.140518418</v>
      </c>
      <c r="W22" s="222"/>
      <c r="X22" s="219"/>
      <c r="Y22" s="222"/>
      <c r="Z22" s="217"/>
      <c r="AA22" s="222"/>
      <c r="AB22" s="217">
        <f>VLOOKUP(A22,'اطلاعات پرسنل (2)'!$A$3:$AS$202,34,FALSE)</f>
        <v>5000000</v>
      </c>
      <c r="AC22" s="217">
        <f>VLOOKUP(A22,'اطلاعات پرسنل (2)'!$A$3:$AS$202,32,FALSE)</f>
        <v>10390968</v>
      </c>
      <c r="AD22" s="222"/>
      <c r="AE22" s="217">
        <f>VLOOKUP(A22,'اطلاعات پرسنل (2)'!$A$3:$AS$202,42,FALSE)</f>
        <v>49024616.316507503</v>
      </c>
      <c r="AF22" s="222"/>
      <c r="AG22" s="217">
        <f>VLOOKUP(A22,'اطلاعات پرسنل (2)'!$A$3:$AS$202,31,FALSE)</f>
        <v>9000000</v>
      </c>
      <c r="AH22" s="222"/>
      <c r="AI22" s="217">
        <f>VLOOKUP(A22,'اطلاعات پرسنل (2)'!$A$3:$AS$202,33,FALSE)</f>
        <v>22000000</v>
      </c>
      <c r="AJ22" s="222"/>
      <c r="AK22" s="238">
        <f t="shared" si="1"/>
        <v>237333094.15702593</v>
      </c>
      <c r="AL22" s="222">
        <f t="shared" si="0"/>
        <v>0</v>
      </c>
    </row>
    <row r="23" spans="1:38" s="4" customFormat="1" ht="24.75" customHeight="1" thickBot="1">
      <c r="A23" s="4">
        <v>1019</v>
      </c>
      <c r="B23" s="4">
        <v>2</v>
      </c>
      <c r="D23" s="216">
        <v>19</v>
      </c>
      <c r="E23" s="227" t="s">
        <v>145</v>
      </c>
      <c r="F23" s="228"/>
      <c r="G23" s="230"/>
      <c r="H23" s="240">
        <v>30.5</v>
      </c>
      <c r="I23" s="232"/>
      <c r="J23" s="217">
        <f>VLOOKUP(A23,'اطلاعات پرسنل (2)'!$A$3:$AS$202,29,FALSE)</f>
        <v>4643800.5</v>
      </c>
      <c r="K23" s="218"/>
      <c r="L23" s="219">
        <v>0</v>
      </c>
      <c r="M23" s="218"/>
      <c r="N23" s="217">
        <f>VLOOKUP(A23,'اطلاعات پرسنل (2)'!$A$3:$AS$202,41,FALSE)</f>
        <v>0</v>
      </c>
      <c r="O23" s="217"/>
      <c r="P23" s="220">
        <f>VLOOKUP(A23,'اطلاعات پرسنل (2)'!$A$3:$AS$202,40,FALSE)</f>
        <v>0</v>
      </c>
      <c r="Q23" s="222"/>
      <c r="R23" s="218">
        <f>VLOOKUP(A23,'اطلاعات پرسنل (2)'!$A$3:$AS$202,39,FALSE)</f>
        <v>0</v>
      </c>
      <c r="S23" s="222"/>
      <c r="T23" s="219"/>
      <c r="U23" s="222"/>
      <c r="V23" s="217">
        <f>VLOOKUP(A23,'اطلاعات پرسنل (2)'!$A$3:$AS$202,43,FALSE)</f>
        <v>12417256.452933149</v>
      </c>
      <c r="W23" s="222"/>
      <c r="X23" s="219"/>
      <c r="Y23" s="222"/>
      <c r="Z23" s="217"/>
      <c r="AA23" s="222"/>
      <c r="AB23" s="217">
        <f>VLOOKUP(A23,'اطلاعات پرسنل (2)'!$A$3:$AS$202,34,FALSE)</f>
        <v>5000000</v>
      </c>
      <c r="AC23" s="217">
        <f>VLOOKUP(A23,'اطلاعات پرسنل (2)'!$A$3:$AS$202,32,FALSE)</f>
        <v>20781936</v>
      </c>
      <c r="AD23" s="222"/>
      <c r="AE23" s="217">
        <f>VLOOKUP(A23,'اطلاعات پرسنل (2)'!$A$3:$AS$202,42,FALSE)</f>
        <v>44347344.474761255</v>
      </c>
      <c r="AF23" s="222"/>
      <c r="AG23" s="217">
        <f>VLOOKUP(A23,'اطلاعات پرسنل (2)'!$A$3:$AS$202,31,FALSE)</f>
        <v>9000000</v>
      </c>
      <c r="AH23" s="222"/>
      <c r="AI23" s="217">
        <f>VLOOKUP(A23,'اطلاعات پرسنل (2)'!$A$3:$AS$202,33,FALSE)</f>
        <v>22000000</v>
      </c>
      <c r="AJ23" s="222"/>
      <c r="AK23" s="238">
        <f t="shared" si="1"/>
        <v>255182452.17769438</v>
      </c>
      <c r="AL23" s="222">
        <f t="shared" si="0"/>
        <v>0</v>
      </c>
    </row>
    <row r="24" spans="1:38" s="4" customFormat="1" ht="24.75" customHeight="1" thickBot="1">
      <c r="A24" s="4">
        <v>1020</v>
      </c>
      <c r="B24" s="4">
        <v>2</v>
      </c>
      <c r="D24" s="221">
        <v>20</v>
      </c>
      <c r="E24" s="227" t="s">
        <v>146</v>
      </c>
      <c r="F24" s="228"/>
      <c r="G24" s="230"/>
      <c r="H24" s="240">
        <v>30.5</v>
      </c>
      <c r="I24" s="232"/>
      <c r="J24" s="217">
        <f>VLOOKUP(A24,'اطلاعات پرسنل (2)'!$A$3:$AS$202,29,FALSE)</f>
        <v>4455704.2</v>
      </c>
      <c r="K24" s="218"/>
      <c r="L24" s="219">
        <v>0</v>
      </c>
      <c r="M24" s="218"/>
      <c r="N24" s="217">
        <f>VLOOKUP(A24,'اطلاعات پرسنل (2)'!$A$3:$AS$202,41,FALSE)</f>
        <v>0</v>
      </c>
      <c r="O24" s="217"/>
      <c r="P24" s="220">
        <f>VLOOKUP(A24,'اطلاعات پرسنل (2)'!$A$3:$AS$202,40,FALSE)</f>
        <v>425317</v>
      </c>
      <c r="Q24" s="222"/>
      <c r="R24" s="218">
        <f>VLOOKUP(A24,'اطلاعات پرسنل (2)'!$A$3:$AS$202,39,FALSE)</f>
        <v>0</v>
      </c>
      <c r="S24" s="222"/>
      <c r="T24" s="219"/>
      <c r="U24" s="222"/>
      <c r="V24" s="217">
        <f>VLOOKUP(A24,'اطلاعات پرسنل (2)'!$A$3:$AS$202,43,FALSE)</f>
        <v>29785744.311050482</v>
      </c>
      <c r="W24" s="222"/>
      <c r="X24" s="219"/>
      <c r="Y24" s="222"/>
      <c r="Z24" s="217"/>
      <c r="AA24" s="222"/>
      <c r="AB24" s="217">
        <f>VLOOKUP(A24,'اطلاعات پرسنل (2)'!$A$3:$AS$202,34,FALSE)</f>
        <v>5000000</v>
      </c>
      <c r="AC24" s="217">
        <f>VLOOKUP(A24,'اطلاعات پرسنل (2)'!$A$3:$AS$202,32,FALSE)</f>
        <v>20781936</v>
      </c>
      <c r="AD24" s="222"/>
      <c r="AE24" s="217">
        <f>VLOOKUP(A24,'اطلاعات پرسنل (2)'!$A$3:$AS$202,42,FALSE)</f>
        <v>38295956.971350618</v>
      </c>
      <c r="AF24" s="222"/>
      <c r="AG24" s="217">
        <f>VLOOKUP(A24,'اطلاعات پرسنل (2)'!$A$3:$AS$202,31,FALSE)</f>
        <v>9000000</v>
      </c>
      <c r="AH24" s="222"/>
      <c r="AI24" s="217">
        <f>VLOOKUP(A24,'اطلاعات پرسنل (2)'!$A$3:$AS$202,33,FALSE)</f>
        <v>22000000</v>
      </c>
      <c r="AJ24" s="222"/>
      <c r="AK24" s="238">
        <f t="shared" si="1"/>
        <v>261187932.38240108</v>
      </c>
      <c r="AL24" s="222">
        <f t="shared" si="0"/>
        <v>0</v>
      </c>
    </row>
    <row r="25" spans="1:38" s="4" customFormat="1" ht="24.75" customHeight="1" thickBot="1">
      <c r="A25" s="4">
        <v>1021</v>
      </c>
      <c r="B25" s="4">
        <v>1</v>
      </c>
      <c r="D25" s="216">
        <v>21</v>
      </c>
      <c r="E25" s="227" t="s">
        <v>147</v>
      </c>
      <c r="F25" s="228"/>
      <c r="G25" s="230"/>
      <c r="H25" s="240">
        <v>30.5</v>
      </c>
      <c r="I25" s="232"/>
      <c r="J25" s="217">
        <f>VLOOKUP(A25,'اطلاعات پرسنل (2)'!$A$3:$AS$202,29,FALSE)</f>
        <v>4455704.2</v>
      </c>
      <c r="K25" s="218"/>
      <c r="L25" s="219">
        <v>0</v>
      </c>
      <c r="M25" s="218"/>
      <c r="N25" s="217">
        <f>VLOOKUP(A25,'اطلاعات پرسنل (2)'!$A$3:$AS$202,41,FALSE)</f>
        <v>0</v>
      </c>
      <c r="O25" s="217"/>
      <c r="P25" s="220">
        <f>VLOOKUP(A25,'اطلاعات پرسنل (2)'!$A$3:$AS$202,40,FALSE)</f>
        <v>0</v>
      </c>
      <c r="Q25" s="222"/>
      <c r="R25" s="218">
        <f>VLOOKUP(A25,'اطلاعات پرسنل (2)'!$A$3:$AS$202,39,FALSE)</f>
        <v>0</v>
      </c>
      <c r="S25" s="222"/>
      <c r="T25" s="219"/>
      <c r="U25" s="222"/>
      <c r="V25" s="217">
        <f>VLOOKUP(A25,'اطلاعات پرسنل (2)'!$A$3:$AS$202,43,FALSE)</f>
        <v>11914297.724420194</v>
      </c>
      <c r="W25" s="222"/>
      <c r="X25" s="219"/>
      <c r="Y25" s="222"/>
      <c r="Z25" s="217"/>
      <c r="AA25" s="222"/>
      <c r="AB25" s="217">
        <f>VLOOKUP(A25,'اطلاعات پرسنل (2)'!$A$3:$AS$202,34,FALSE)</f>
        <v>5000000</v>
      </c>
      <c r="AC25" s="217">
        <f>VLOOKUP(A25,'اطلاعات پرسنل (2)'!$A$3:$AS$202,32,FALSE)</f>
        <v>10390968</v>
      </c>
      <c r="AD25" s="222"/>
      <c r="AE25" s="217">
        <f>VLOOKUP(A25,'اطلاعات پرسنل (2)'!$A$3:$AS$202,42,FALSE)</f>
        <v>51061275.961800821</v>
      </c>
      <c r="AF25" s="222"/>
      <c r="AG25" s="217">
        <f>VLOOKUP(A25,'اطلاعات پرسنل (2)'!$A$3:$AS$202,31,FALSE)</f>
        <v>9000000</v>
      </c>
      <c r="AH25" s="222"/>
      <c r="AI25" s="217">
        <f>VLOOKUP(A25,'اطلاعات پرسنل (2)'!$A$3:$AS$202,33,FALSE)</f>
        <v>22000000</v>
      </c>
      <c r="AJ25" s="222"/>
      <c r="AK25" s="238">
        <f t="shared" si="1"/>
        <v>245265519.786221</v>
      </c>
      <c r="AL25" s="222">
        <f t="shared" si="0"/>
        <v>0</v>
      </c>
    </row>
    <row r="26" spans="1:38" s="4" customFormat="1" ht="24.75" customHeight="1" thickBot="1">
      <c r="A26" s="4">
        <v>1022</v>
      </c>
      <c r="B26" s="4">
        <v>1</v>
      </c>
      <c r="D26" s="221">
        <v>22</v>
      </c>
      <c r="E26" s="227" t="s">
        <v>148</v>
      </c>
      <c r="F26" s="228"/>
      <c r="G26" s="230"/>
      <c r="H26" s="240">
        <v>30.5</v>
      </c>
      <c r="I26" s="232"/>
      <c r="J26" s="217">
        <f>VLOOKUP(A26,'اطلاعات پرسنل (2)'!$A$3:$AS$202,29,FALSE)</f>
        <v>4291937.7666666666</v>
      </c>
      <c r="K26" s="218"/>
      <c r="L26" s="219">
        <v>0</v>
      </c>
      <c r="M26" s="218"/>
      <c r="N26" s="217">
        <f>VLOOKUP(A26,'اطلاعات پرسنل (2)'!$A$3:$AS$202,41,FALSE)</f>
        <v>0</v>
      </c>
      <c r="O26" s="217"/>
      <c r="P26" s="220">
        <f>VLOOKUP(A26,'اطلاعات پرسنل (2)'!$A$3:$AS$202,40,FALSE)</f>
        <v>0</v>
      </c>
      <c r="Q26" s="222"/>
      <c r="R26" s="218">
        <f>VLOOKUP(A26,'اطلاعات پرسنل (2)'!$A$3:$AS$202,39,FALSE)</f>
        <v>0</v>
      </c>
      <c r="S26" s="222"/>
      <c r="T26" s="219"/>
      <c r="U26" s="222"/>
      <c r="V26" s="217">
        <f>VLOOKUP(A26,'اطلاعات پرسنل (2)'!$A$3:$AS$202,43,FALSE)</f>
        <v>11476395.665302409</v>
      </c>
      <c r="W26" s="222"/>
      <c r="X26" s="219"/>
      <c r="Y26" s="222"/>
      <c r="Z26" s="217"/>
      <c r="AA26" s="222"/>
      <c r="AB26" s="217">
        <f>VLOOKUP(A26,'اطلاعات پرسنل (2)'!$A$3:$AS$202,34,FALSE)</f>
        <v>5000000</v>
      </c>
      <c r="AC26" s="217">
        <f>VLOOKUP(A26,'اطلاعات پرسنل (2)'!$A$3:$AS$202,32,FALSE)</f>
        <v>10390968</v>
      </c>
      <c r="AD26" s="222"/>
      <c r="AE26" s="217">
        <f>VLOOKUP(A26,'اطلاعات پرسنل (2)'!$A$3:$AS$202,42,FALSE)</f>
        <v>40987127.376080029</v>
      </c>
      <c r="AF26" s="222"/>
      <c r="AG26" s="217">
        <f>VLOOKUP(A26,'اطلاعات پرسنل (2)'!$A$3:$AS$202,31,FALSE)</f>
        <v>9000000</v>
      </c>
      <c r="AH26" s="222"/>
      <c r="AI26" s="217">
        <f>VLOOKUP(A26,'اطلاعات پرسنل (2)'!$A$3:$AS$202,33,FALSE)</f>
        <v>22000000</v>
      </c>
      <c r="AJ26" s="222"/>
      <c r="AK26" s="238">
        <f t="shared" si="1"/>
        <v>229758592.92471576</v>
      </c>
      <c r="AL26" s="222">
        <f t="shared" si="0"/>
        <v>0</v>
      </c>
    </row>
    <row r="27" spans="1:38" s="4" customFormat="1" ht="24.75" customHeight="1" thickBot="1">
      <c r="A27" s="4">
        <v>1023</v>
      </c>
      <c r="B27" s="4">
        <v>0</v>
      </c>
      <c r="D27" s="216">
        <v>23</v>
      </c>
      <c r="E27" s="227" t="s">
        <v>149</v>
      </c>
      <c r="F27" s="228"/>
      <c r="G27" s="230"/>
      <c r="H27" s="240">
        <v>30.5</v>
      </c>
      <c r="I27" s="232"/>
      <c r="J27" s="217">
        <f>VLOOKUP(A27,'اطلاعات پرسنل (2)'!$A$3:$AS$202,29,FALSE)</f>
        <v>4709668.0999999996</v>
      </c>
      <c r="K27" s="218"/>
      <c r="L27" s="219">
        <v>0</v>
      </c>
      <c r="M27" s="218"/>
      <c r="N27" s="217">
        <f>VLOOKUP(A27,'اطلاعات پرسنل (2)'!$A$3:$AS$202,41,FALSE)</f>
        <v>6000000</v>
      </c>
      <c r="O27" s="217"/>
      <c r="P27" s="220">
        <f>VLOOKUP(A27,'اطلاعات پرسنل (2)'!$A$3:$AS$202,40,FALSE)</f>
        <v>0</v>
      </c>
      <c r="Q27" s="222"/>
      <c r="R27" s="218">
        <f>VLOOKUP(A27,'اطلاعات پرسنل (2)'!$A$3:$AS$202,39,FALSE)</f>
        <v>21193506</v>
      </c>
      <c r="S27" s="222"/>
      <c r="T27" s="219"/>
      <c r="U27" s="222"/>
      <c r="V27" s="217">
        <f>VLOOKUP(A27,'اطلاعات پرسنل (2)'!$A$3:$AS$202,43,FALSE)</f>
        <v>12593382.641200544</v>
      </c>
      <c r="W27" s="222"/>
      <c r="X27" s="219"/>
      <c r="Y27" s="222"/>
      <c r="Z27" s="217"/>
      <c r="AA27" s="222"/>
      <c r="AB27" s="217">
        <f>VLOOKUP(A27,'اطلاعات پرسنل (2)'!$A$3:$AS$202,34,FALSE)</f>
        <v>5000000</v>
      </c>
      <c r="AC27" s="217">
        <f>VLOOKUP(A27,'اطلاعات پرسنل (2)'!$A$3:$AS$202,32,FALSE)</f>
        <v>0</v>
      </c>
      <c r="AD27" s="222"/>
      <c r="AE27" s="217">
        <f>VLOOKUP(A27,'اطلاعات پرسنل (2)'!$A$3:$AS$202,42,FALSE)</f>
        <v>44976366.575716227</v>
      </c>
      <c r="AF27" s="222"/>
      <c r="AG27" s="217">
        <f>VLOOKUP(A27,'اطلاعات پرسنل (2)'!$A$3:$AS$202,31,FALSE)</f>
        <v>9000000</v>
      </c>
      <c r="AH27" s="222"/>
      <c r="AI27" s="217">
        <f>VLOOKUP(A27,'اطلاعات پرسنل (2)'!$A$3:$AS$202,33,FALSE)</f>
        <v>22000000</v>
      </c>
      <c r="AJ27" s="222"/>
      <c r="AK27" s="238">
        <f t="shared" si="1"/>
        <v>264408132.26691675</v>
      </c>
      <c r="AL27" s="222">
        <f t="shared" si="0"/>
        <v>0</v>
      </c>
    </row>
    <row r="28" spans="1:38" s="4" customFormat="1" ht="24.75" customHeight="1" thickBot="1">
      <c r="A28" s="4">
        <v>1024</v>
      </c>
      <c r="B28" s="4">
        <v>0</v>
      </c>
      <c r="D28" s="221">
        <v>24</v>
      </c>
      <c r="E28" s="227" t="s">
        <v>150</v>
      </c>
      <c r="F28" s="228"/>
      <c r="G28" s="230"/>
      <c r="H28" s="240">
        <v>30.5</v>
      </c>
      <c r="I28" s="232"/>
      <c r="J28" s="217">
        <f>VLOOKUP(A28,'اطلاعات پرسنل (2)'!$A$3:$AS$202,29,FALSE)</f>
        <v>4346361.8666666662</v>
      </c>
      <c r="K28" s="218"/>
      <c r="L28" s="219">
        <v>0</v>
      </c>
      <c r="M28" s="218"/>
      <c r="N28" s="217">
        <f>VLOOKUP(A28,'اطلاعات پرسنل (2)'!$A$3:$AS$202,41,FALSE)</f>
        <v>0</v>
      </c>
      <c r="O28" s="217"/>
      <c r="P28" s="220">
        <f>VLOOKUP(A28,'اطلاعات پرسنل (2)'!$A$3:$AS$202,40,FALSE)</f>
        <v>0</v>
      </c>
      <c r="Q28" s="222"/>
      <c r="R28" s="218">
        <f>VLOOKUP(A28,'اطلاعات پرسنل (2)'!$A$3:$AS$202,39,FALSE)</f>
        <v>0</v>
      </c>
      <c r="S28" s="222"/>
      <c r="T28" s="219"/>
      <c r="U28" s="222"/>
      <c r="V28" s="217">
        <f>VLOOKUP(A28,'اطلاعات پرسنل (2)'!$A$3:$AS$202,43,FALSE)</f>
        <v>0</v>
      </c>
      <c r="W28" s="222"/>
      <c r="X28" s="219"/>
      <c r="Y28" s="222"/>
      <c r="Z28" s="217"/>
      <c r="AA28" s="222"/>
      <c r="AB28" s="217">
        <f>VLOOKUP(A28,'اطلاعات پرسنل (2)'!$A$3:$AS$202,34,FALSE)</f>
        <v>5000000</v>
      </c>
      <c r="AC28" s="217">
        <f>VLOOKUP(A28,'اطلاعات پرسنل (2)'!$A$3:$AS$202,32,FALSE)</f>
        <v>0</v>
      </c>
      <c r="AD28" s="222"/>
      <c r="AE28" s="217">
        <f>VLOOKUP(A28,'اطلاعات پرسنل (2)'!$A$3:$AS$202,42,FALSE)</f>
        <v>24904119.836289216</v>
      </c>
      <c r="AF28" s="222"/>
      <c r="AG28" s="217">
        <f>VLOOKUP(A28,'اطلاعات پرسنل (2)'!$A$3:$AS$202,31,FALSE)</f>
        <v>9000000</v>
      </c>
      <c r="AH28" s="222"/>
      <c r="AI28" s="217">
        <f>VLOOKUP(A28,'اطلاعات پرسنل (2)'!$A$3:$AS$202,33,FALSE)</f>
        <v>22000000</v>
      </c>
      <c r="AJ28" s="222"/>
      <c r="AK28" s="238">
        <f t="shared" si="1"/>
        <v>193468156.76962253</v>
      </c>
      <c r="AL28" s="222">
        <f t="shared" si="0"/>
        <v>0</v>
      </c>
    </row>
    <row r="29" spans="1:38" s="4" customFormat="1" ht="24.75" customHeight="1" thickBot="1">
      <c r="A29" s="4">
        <v>1025</v>
      </c>
      <c r="B29" s="4">
        <v>1</v>
      </c>
      <c r="D29" s="216">
        <v>25</v>
      </c>
      <c r="E29" s="227" t="s">
        <v>151</v>
      </c>
      <c r="F29" s="228"/>
      <c r="G29" s="230"/>
      <c r="H29" s="240">
        <v>30.5</v>
      </c>
      <c r="I29" s="232"/>
      <c r="J29" s="217">
        <f>VLOOKUP(A29,'اطلاعات پرسنل (2)'!$A$3:$AS$202,29,FALSE)</f>
        <v>4425614.5</v>
      </c>
      <c r="K29" s="218"/>
      <c r="L29" s="219">
        <v>0</v>
      </c>
      <c r="M29" s="218"/>
      <c r="N29" s="217">
        <f>VLOOKUP(A29,'اطلاعات پرسنل (2)'!$A$3:$AS$202,41,FALSE)</f>
        <v>6000000</v>
      </c>
      <c r="O29" s="217"/>
      <c r="P29" s="220">
        <f>VLOOKUP(A29,'اطلاعات پرسنل (2)'!$A$3:$AS$202,40,FALSE)</f>
        <v>0</v>
      </c>
      <c r="Q29" s="222"/>
      <c r="R29" s="218">
        <f>VLOOKUP(A29,'اطلاعات پرسنل (2)'!$A$3:$AS$202,39,FALSE)</f>
        <v>19915265</v>
      </c>
      <c r="S29" s="222"/>
      <c r="T29" s="219"/>
      <c r="U29" s="222"/>
      <c r="V29" s="217">
        <f>VLOOKUP(A29,'اطلاعات پرسنل (2)'!$A$3:$AS$202,43,FALSE)</f>
        <v>11833839.590723056</v>
      </c>
      <c r="W29" s="222"/>
      <c r="X29" s="219"/>
      <c r="Y29" s="222"/>
      <c r="Z29" s="217"/>
      <c r="AA29" s="222"/>
      <c r="AB29" s="217">
        <f>VLOOKUP(A29,'اطلاعات پرسنل (2)'!$A$3:$AS$202,34,FALSE)</f>
        <v>5000000</v>
      </c>
      <c r="AC29" s="217">
        <f>VLOOKUP(A29,'اطلاعات پرسنل (2)'!$A$3:$AS$202,32,FALSE)</f>
        <v>10390968</v>
      </c>
      <c r="AD29" s="222"/>
      <c r="AE29" s="217">
        <f>VLOOKUP(A29,'اطلاعات پرسنل (2)'!$A$3:$AS$202,42,FALSE)</f>
        <v>42263712.824010916</v>
      </c>
      <c r="AF29" s="222"/>
      <c r="AG29" s="217">
        <f>VLOOKUP(A29,'اطلاعات پرسنل (2)'!$A$3:$AS$202,31,FALSE)</f>
        <v>9000000</v>
      </c>
      <c r="AH29" s="222"/>
      <c r="AI29" s="217">
        <f>VLOOKUP(A29,'اطلاعات پرسنل (2)'!$A$3:$AS$202,33,FALSE)</f>
        <v>22000000</v>
      </c>
      <c r="AJ29" s="222"/>
      <c r="AK29" s="238">
        <f t="shared" si="1"/>
        <v>261385027.66473395</v>
      </c>
      <c r="AL29" s="222">
        <f t="shared" si="0"/>
        <v>0</v>
      </c>
    </row>
    <row r="30" spans="1:38" s="4" customFormat="1" ht="24.75" customHeight="1" thickBot="1">
      <c r="A30" s="4">
        <v>1026</v>
      </c>
      <c r="B30" s="4">
        <v>0</v>
      </c>
      <c r="D30" s="221">
        <v>26</v>
      </c>
      <c r="E30" s="227" t="s">
        <v>152</v>
      </c>
      <c r="F30" s="228"/>
      <c r="G30" s="230"/>
      <c r="H30" s="240">
        <v>30.5</v>
      </c>
      <c r="I30" s="232"/>
      <c r="J30" s="217">
        <f>VLOOKUP(A30,'اطلاعات پرسنل (2)'!$A$3:$AS$202,29,FALSE)</f>
        <v>4425614.5</v>
      </c>
      <c r="K30" s="218"/>
      <c r="L30" s="219">
        <v>0</v>
      </c>
      <c r="M30" s="218"/>
      <c r="N30" s="217">
        <f>VLOOKUP(A30,'اطلاعات پرسنل (2)'!$A$3:$AS$202,41,FALSE)</f>
        <v>6000000</v>
      </c>
      <c r="O30" s="217"/>
      <c r="P30" s="220">
        <f>VLOOKUP(A30,'اطلاعات پرسنل (2)'!$A$3:$AS$202,40,FALSE)</f>
        <v>0</v>
      </c>
      <c r="Q30" s="222"/>
      <c r="R30" s="218">
        <f>VLOOKUP(A30,'اطلاعات پرسنل (2)'!$A$3:$AS$202,39,FALSE)</f>
        <v>29872898</v>
      </c>
      <c r="S30" s="222"/>
      <c r="T30" s="219"/>
      <c r="U30" s="222"/>
      <c r="V30" s="217">
        <f>VLOOKUP(A30,'اطلاعات پرسنل (2)'!$A$3:$AS$202,43,FALSE)</f>
        <v>11833839.590723056</v>
      </c>
      <c r="W30" s="222"/>
      <c r="X30" s="219"/>
      <c r="Y30" s="222"/>
      <c r="Z30" s="217"/>
      <c r="AA30" s="222"/>
      <c r="AB30" s="217">
        <f>VLOOKUP(A30,'اطلاعات پرسنل (2)'!$A$3:$AS$202,34,FALSE)</f>
        <v>5000000</v>
      </c>
      <c r="AC30" s="217">
        <f>VLOOKUP(A30,'اطلاعات پرسنل (2)'!$A$3:$AS$202,32,FALSE)</f>
        <v>0</v>
      </c>
      <c r="AD30" s="222"/>
      <c r="AE30" s="217">
        <f>VLOOKUP(A30,'اطلاعات پرسنل (2)'!$A$3:$AS$202,42,FALSE)</f>
        <v>42263712.824010916</v>
      </c>
      <c r="AF30" s="222"/>
      <c r="AG30" s="217">
        <f>VLOOKUP(A30,'اطلاعات پرسنل (2)'!$A$3:$AS$202,31,FALSE)</f>
        <v>9000000</v>
      </c>
      <c r="AH30" s="222"/>
      <c r="AI30" s="217">
        <f>VLOOKUP(A30,'اطلاعات پرسنل (2)'!$A$3:$AS$202,33,FALSE)</f>
        <v>22000000</v>
      </c>
      <c r="AJ30" s="222"/>
      <c r="AK30" s="238">
        <f t="shared" si="1"/>
        <v>260951692.66473395</v>
      </c>
      <c r="AL30" s="222">
        <f t="shared" si="0"/>
        <v>0</v>
      </c>
    </row>
    <row r="31" spans="1:38" s="4" customFormat="1" ht="24.75" customHeight="1" thickBot="1">
      <c r="A31" s="4">
        <v>1027</v>
      </c>
      <c r="B31" s="4">
        <v>1</v>
      </c>
      <c r="D31" s="216">
        <v>27</v>
      </c>
      <c r="E31" s="227" t="s">
        <v>153</v>
      </c>
      <c r="F31" s="228"/>
      <c r="G31" s="230"/>
      <c r="H31" s="240">
        <v>30.5</v>
      </c>
      <c r="I31" s="231"/>
      <c r="J31" s="217">
        <f>VLOOKUP(A31,'اطلاعات پرسنل (2)'!$A$3:$AS$202,29,FALSE)</f>
        <v>4709668.0999999996</v>
      </c>
      <c r="K31" s="218"/>
      <c r="L31" s="219">
        <v>0</v>
      </c>
      <c r="M31" s="218"/>
      <c r="N31" s="217">
        <f>VLOOKUP(A31,'اطلاعات پرسنل (2)'!$A$3:$AS$202,41,FALSE)</f>
        <v>6000000</v>
      </c>
      <c r="O31" s="217"/>
      <c r="P31" s="220">
        <f>VLOOKUP(A31,'اطلاعات پرسنل (2)'!$A$3:$AS$202,40,FALSE)</f>
        <v>0</v>
      </c>
      <c r="Q31" s="222"/>
      <c r="R31" s="218">
        <f>VLOOKUP(A31,'اطلاعات پرسنل (2)'!$A$3:$AS$202,39,FALSE)</f>
        <v>31790260</v>
      </c>
      <c r="S31" s="222"/>
      <c r="T31" s="219"/>
      <c r="U31" s="222"/>
      <c r="V31" s="217">
        <f>VLOOKUP(A31,'اطلاعات پرسنل (2)'!$A$3:$AS$202,43,FALSE)</f>
        <v>12593382.641200544</v>
      </c>
      <c r="W31" s="222"/>
      <c r="X31" s="219"/>
      <c r="Y31" s="222"/>
      <c r="Z31" s="217"/>
      <c r="AA31" s="222"/>
      <c r="AB31" s="217">
        <f>VLOOKUP(A31,'اطلاعات پرسنل (2)'!$A$3:$AS$202,34,FALSE)</f>
        <v>5000000</v>
      </c>
      <c r="AC31" s="217">
        <f>VLOOKUP(A31,'اطلاعات پرسنل (2)'!$A$3:$AS$202,32,FALSE)</f>
        <v>10390968</v>
      </c>
      <c r="AD31" s="222"/>
      <c r="AE31" s="217">
        <f>VLOOKUP(A31,'اطلاعات پرسنل (2)'!$A$3:$AS$202,42,FALSE)</f>
        <v>44976366.575716227</v>
      </c>
      <c r="AF31" s="222"/>
      <c r="AG31" s="217">
        <f>VLOOKUP(A31,'اطلاعات پرسنل (2)'!$A$3:$AS$202,31,FALSE)</f>
        <v>9000000</v>
      </c>
      <c r="AH31" s="222"/>
      <c r="AI31" s="217">
        <f>VLOOKUP(A31,'اطلاعات پرسنل (2)'!$A$3:$AS$202,33,FALSE)</f>
        <v>22000000</v>
      </c>
      <c r="AJ31" s="222"/>
      <c r="AK31" s="238">
        <f t="shared" si="1"/>
        <v>285395854.26691675</v>
      </c>
      <c r="AL31" s="222">
        <f t="shared" si="0"/>
        <v>0</v>
      </c>
    </row>
    <row r="32" spans="1:38" s="4" customFormat="1" ht="24.75" customHeight="1" thickBot="1">
      <c r="A32" s="4">
        <v>1028</v>
      </c>
      <c r="B32" s="4">
        <v>1</v>
      </c>
      <c r="D32" s="221">
        <v>28</v>
      </c>
      <c r="E32" s="227" t="s">
        <v>154</v>
      </c>
      <c r="F32" s="228"/>
      <c r="G32" s="230"/>
      <c r="H32" s="240">
        <v>30.5</v>
      </c>
      <c r="I32" s="231"/>
      <c r="J32" s="217">
        <f>VLOOKUP(A32,'اطلاعات پرسنل (2)'!$A$3:$AS$202,29,FALSE)</f>
        <v>5030460.9666666668</v>
      </c>
      <c r="K32" s="218"/>
      <c r="L32" s="219">
        <v>0</v>
      </c>
      <c r="M32" s="218"/>
      <c r="N32" s="217">
        <f>VLOOKUP(A32,'اطلاعات پرسنل (2)'!$A$3:$AS$202,41,FALSE)</f>
        <v>0</v>
      </c>
      <c r="O32" s="217"/>
      <c r="P32" s="220">
        <f>VLOOKUP(A32,'اطلاعات پرسنل (2)'!$A$3:$AS$202,40,FALSE)</f>
        <v>2400902</v>
      </c>
      <c r="Q32" s="222"/>
      <c r="R32" s="218">
        <f>VLOOKUP(A32,'اطلاعات پرسنل (2)'!$A$3:$AS$202,39,FALSE)</f>
        <v>0</v>
      </c>
      <c r="S32" s="222"/>
      <c r="T32" s="219"/>
      <c r="U32" s="222"/>
      <c r="V32" s="217">
        <f>VLOOKUP(A32,'اطلاعات پرسنل (2)'!$A$3:$AS$202,43,FALSE)</f>
        <v>43043726.034015462</v>
      </c>
      <c r="W32" s="222"/>
      <c r="X32" s="219"/>
      <c r="Y32" s="222"/>
      <c r="Z32" s="217"/>
      <c r="AA32" s="222"/>
      <c r="AB32" s="217">
        <f>VLOOKUP(A32,'اطلاعات پرسنل (2)'!$A$3:$AS$202,34,FALSE)</f>
        <v>5000000</v>
      </c>
      <c r="AC32" s="217">
        <f>VLOOKUP(A32,'اطلاعات پرسنل (2)'!$A$3:$AS$202,32,FALSE)</f>
        <v>10390968</v>
      </c>
      <c r="AD32" s="222"/>
      <c r="AE32" s="217">
        <f>VLOOKUP(A32,'اطلاعات پرسنل (2)'!$A$3:$AS$202,42,FALSE)</f>
        <v>55726252.454752155</v>
      </c>
      <c r="AF32" s="222"/>
      <c r="AG32" s="217">
        <f>VLOOKUP(A32,'اطلاعات پرسنل (2)'!$A$3:$AS$202,31,FALSE)</f>
        <v>9000000</v>
      </c>
      <c r="AH32" s="222"/>
      <c r="AI32" s="217">
        <f>VLOOKUP(A32,'اطلاعات پرسنل (2)'!$A$3:$AS$202,33,FALSE)</f>
        <v>22000000</v>
      </c>
      <c r="AJ32" s="222"/>
      <c r="AK32" s="238">
        <f t="shared" si="1"/>
        <v>300990907.97210097</v>
      </c>
      <c r="AL32" s="222">
        <f t="shared" si="0"/>
        <v>0</v>
      </c>
    </row>
    <row r="33" spans="1:38" s="4" customFormat="1" ht="24.75" customHeight="1" thickBot="1">
      <c r="A33" s="4">
        <v>1029</v>
      </c>
      <c r="B33" s="4">
        <v>1</v>
      </c>
      <c r="D33" s="216">
        <v>29</v>
      </c>
      <c r="E33" s="227" t="s">
        <v>155</v>
      </c>
      <c r="F33" s="228"/>
      <c r="G33" s="230"/>
      <c r="H33" s="240">
        <v>30.5</v>
      </c>
      <c r="I33" s="231"/>
      <c r="J33" s="217">
        <f>VLOOKUP(A33,'اطلاعات پرسنل (2)'!$A$3:$AS$202,29,FALSE)</f>
        <v>4742602.2333333334</v>
      </c>
      <c r="K33" s="218"/>
      <c r="L33" s="219">
        <v>0</v>
      </c>
      <c r="M33" s="218"/>
      <c r="N33" s="217">
        <f>VLOOKUP(A33,'اطلاعات پرسنل (2)'!$A$3:$AS$202,41,FALSE)</f>
        <v>0</v>
      </c>
      <c r="O33" s="217"/>
      <c r="P33" s="220">
        <f>VLOOKUP(A33,'اطلاعات پرسنل (2)'!$A$3:$AS$202,40,FALSE)</f>
        <v>2263515</v>
      </c>
      <c r="Q33" s="222"/>
      <c r="R33" s="218">
        <f>VLOOKUP(A33,'اطلاعات پرسنل (2)'!$A$3:$AS$202,39,FALSE)</f>
        <v>0</v>
      </c>
      <c r="S33" s="222"/>
      <c r="T33" s="219"/>
      <c r="U33" s="222"/>
      <c r="V33" s="217">
        <f>VLOOKUP(A33,'اطلاعات پرسنل (2)'!$A$3:$AS$202,43,FALSE)</f>
        <v>40580629.205275126</v>
      </c>
      <c r="W33" s="222"/>
      <c r="X33" s="219"/>
      <c r="Y33" s="222"/>
      <c r="Z33" s="217"/>
      <c r="AA33" s="222"/>
      <c r="AB33" s="217">
        <f>VLOOKUP(A33,'اطلاعات پرسنل (2)'!$A$3:$AS$202,34,FALSE)</f>
        <v>5000000</v>
      </c>
      <c r="AC33" s="217">
        <f>VLOOKUP(A33,'اطلاعات پرسنل (2)'!$A$3:$AS$202,32,FALSE)</f>
        <v>10390968</v>
      </c>
      <c r="AD33" s="222"/>
      <c r="AE33" s="217">
        <f>VLOOKUP(A33,'اطلاعات پرسنل (2)'!$A$3:$AS$202,42,FALSE)</f>
        <v>29891981.334242836</v>
      </c>
      <c r="AF33" s="222"/>
      <c r="AG33" s="217">
        <f>VLOOKUP(A33,'اطلاعات پرسنل (2)'!$A$3:$AS$202,31,FALSE)</f>
        <v>9000000</v>
      </c>
      <c r="AH33" s="222"/>
      <c r="AI33" s="217">
        <f>VLOOKUP(A33,'اطلاعات پرسنل (2)'!$A$3:$AS$202,33,FALSE)</f>
        <v>22000000</v>
      </c>
      <c r="AJ33" s="222"/>
      <c r="AK33" s="238">
        <f t="shared" si="1"/>
        <v>263776461.65618464</v>
      </c>
      <c r="AL33" s="222">
        <f t="shared" si="0"/>
        <v>0</v>
      </c>
    </row>
    <row r="34" spans="1:38" s="4" customFormat="1" ht="24.75" customHeight="1" thickBot="1">
      <c r="A34" s="4">
        <v>1030</v>
      </c>
      <c r="B34" s="4">
        <v>1</v>
      </c>
      <c r="D34" s="221">
        <v>30</v>
      </c>
      <c r="E34" s="227" t="s">
        <v>156</v>
      </c>
      <c r="F34" s="228"/>
      <c r="G34" s="230"/>
      <c r="H34" s="240">
        <v>30.5</v>
      </c>
      <c r="I34" s="231"/>
      <c r="J34" s="217">
        <f>VLOOKUP(A34,'اطلاعات پرسنل (2)'!$A$3:$AS$202,29,FALSE)</f>
        <v>4464535</v>
      </c>
      <c r="K34" s="218"/>
      <c r="L34" s="219">
        <v>0</v>
      </c>
      <c r="M34" s="218"/>
      <c r="N34" s="217">
        <f>VLOOKUP(A34,'اطلاعات پرسنل (2)'!$A$3:$AS$202,41,FALSE)</f>
        <v>0</v>
      </c>
      <c r="O34" s="217"/>
      <c r="P34" s="220">
        <f>VLOOKUP(A34,'اطلاعات پرسنل (2)'!$A$3:$AS$202,40,FALSE)</f>
        <v>2130801</v>
      </c>
      <c r="Q34" s="222"/>
      <c r="R34" s="218">
        <f>VLOOKUP(A34,'اطلاعات پرسنل (2)'!$A$3:$AS$202,39,FALSE)</f>
        <v>0</v>
      </c>
      <c r="S34" s="222"/>
      <c r="T34" s="219"/>
      <c r="U34" s="222"/>
      <c r="V34" s="217">
        <f>VLOOKUP(A34,'اطلاعات پرسنل (2)'!$A$3:$AS$202,43,FALSE)</f>
        <v>38201314.48840382</v>
      </c>
      <c r="W34" s="222"/>
      <c r="X34" s="219"/>
      <c r="Y34" s="222"/>
      <c r="Z34" s="217"/>
      <c r="AA34" s="222"/>
      <c r="AB34" s="217">
        <f>VLOOKUP(A34,'اطلاعات پرسنل (2)'!$A$3:$AS$202,34,FALSE)</f>
        <v>5000000</v>
      </c>
      <c r="AC34" s="217">
        <f>VLOOKUP(A34,'اطلاعات پرسنل (2)'!$A$3:$AS$202,32,FALSE)</f>
        <v>10390968</v>
      </c>
      <c r="AD34" s="222"/>
      <c r="AE34" s="217">
        <f>VLOOKUP(A34,'اطلاعات پرسنل (2)'!$A$3:$AS$202,42,FALSE)</f>
        <v>28139361.118690312</v>
      </c>
      <c r="AF34" s="222"/>
      <c r="AG34" s="217">
        <f>VLOOKUP(A34,'اطلاعات پرسنل (2)'!$A$3:$AS$202,31,FALSE)</f>
        <v>9000000</v>
      </c>
      <c r="AH34" s="222"/>
      <c r="AI34" s="217">
        <f>VLOOKUP(A34,'اطلاعات پرسنل (2)'!$A$3:$AS$202,33,FALSE)</f>
        <v>22000000</v>
      </c>
      <c r="AJ34" s="222"/>
      <c r="AK34" s="238">
        <f t="shared" si="1"/>
        <v>251030762.10709414</v>
      </c>
      <c r="AL34" s="222">
        <f t="shared" si="0"/>
        <v>0</v>
      </c>
    </row>
    <row r="35" spans="1:38" s="4" customFormat="1" ht="24.75" customHeight="1" thickBot="1">
      <c r="A35" s="4">
        <v>1031</v>
      </c>
      <c r="B35" s="4">
        <v>3</v>
      </c>
      <c r="D35" s="216">
        <v>31</v>
      </c>
      <c r="E35" s="227" t="s">
        <v>157</v>
      </c>
      <c r="F35" s="228"/>
      <c r="G35" s="230"/>
      <c r="H35" s="240">
        <v>30.5</v>
      </c>
      <c r="I35" s="231"/>
      <c r="J35" s="217">
        <f>VLOOKUP(A35,'اطلاعات پرسنل (2)'!$A$3:$AS$202,29,FALSE)</f>
        <v>4590085</v>
      </c>
      <c r="K35" s="218"/>
      <c r="L35" s="219">
        <v>0</v>
      </c>
      <c r="M35" s="218"/>
      <c r="N35" s="217">
        <f>VLOOKUP(A35,'اطلاعات پرسنل (2)'!$A$3:$AS$202,41,FALSE)</f>
        <v>0</v>
      </c>
      <c r="O35" s="217"/>
      <c r="P35" s="220">
        <f>VLOOKUP(A35,'اطلاعات پرسنل (2)'!$A$3:$AS$202,40,FALSE)</f>
        <v>2190722</v>
      </c>
      <c r="Q35" s="222"/>
      <c r="R35" s="218">
        <f>VLOOKUP(A35,'اطلاعات پرسنل (2)'!$A$3:$AS$202,39,FALSE)</f>
        <v>0</v>
      </c>
      <c r="S35" s="222"/>
      <c r="T35" s="219"/>
      <c r="U35" s="222"/>
      <c r="V35" s="217">
        <f>VLOOKUP(A35,'اطلاعات پرسنل (2)'!$A$3:$AS$202,43,FALSE)</f>
        <v>39275597.708049111</v>
      </c>
      <c r="W35" s="222"/>
      <c r="X35" s="219"/>
      <c r="Y35" s="222"/>
      <c r="Z35" s="217"/>
      <c r="AA35" s="222"/>
      <c r="AB35" s="217">
        <f>VLOOKUP(A35,'اطلاعات پرسنل (2)'!$A$3:$AS$202,34,FALSE)</f>
        <v>5000000</v>
      </c>
      <c r="AC35" s="217">
        <f>VLOOKUP(A35,'اطلاعات پرسنل (2)'!$A$3:$AS$202,32,FALSE)</f>
        <v>31172904</v>
      </c>
      <c r="AD35" s="222"/>
      <c r="AE35" s="217">
        <f>VLOOKUP(A35,'اطلاعات پرسنل (2)'!$A$3:$AS$202,42,FALSE)</f>
        <v>24547248.567530695</v>
      </c>
      <c r="AF35" s="222"/>
      <c r="AG35" s="217">
        <f>VLOOKUP(A35,'اطلاعات پرسنل (2)'!$A$3:$AS$202,31,FALSE)</f>
        <v>9000000</v>
      </c>
      <c r="AH35" s="222"/>
      <c r="AI35" s="217">
        <f>VLOOKUP(A35,'اطلاعات پرسنل (2)'!$A$3:$AS$202,33,FALSE)</f>
        <v>22000000</v>
      </c>
      <c r="AJ35" s="222"/>
      <c r="AK35" s="238">
        <f t="shared" si="1"/>
        <v>273184064.77557981</v>
      </c>
      <c r="AL35" s="222">
        <f t="shared" si="0"/>
        <v>0</v>
      </c>
    </row>
    <row r="36" spans="1:38" s="4" customFormat="1" ht="24.75" customHeight="1" thickBot="1">
      <c r="A36" s="4">
        <v>1032</v>
      </c>
      <c r="B36" s="4">
        <v>0</v>
      </c>
      <c r="D36" s="221">
        <v>32</v>
      </c>
      <c r="E36" s="227" t="s">
        <v>158</v>
      </c>
      <c r="F36" s="228"/>
      <c r="G36" s="230"/>
      <c r="H36" s="240">
        <v>30.5</v>
      </c>
      <c r="I36" s="231"/>
      <c r="J36" s="217">
        <f>VLOOKUP(A36,'اطلاعات پرسنل (2)'!$A$3:$AS$202,29,FALSE)</f>
        <v>4527841.4333333336</v>
      </c>
      <c r="K36" s="218"/>
      <c r="L36" s="219">
        <v>0</v>
      </c>
      <c r="M36" s="218"/>
      <c r="N36" s="217">
        <f>VLOOKUP(A36,'اطلاعات پرسنل (2)'!$A$3:$AS$202,41,FALSE)</f>
        <v>0</v>
      </c>
      <c r="O36" s="217"/>
      <c r="P36" s="220">
        <f>VLOOKUP(A36,'اطلاعات پرسنل (2)'!$A$3:$AS$202,40,FALSE)</f>
        <v>2161015</v>
      </c>
      <c r="Q36" s="222"/>
      <c r="R36" s="218">
        <f>VLOOKUP(A36,'اطلاعات پرسنل (2)'!$A$3:$AS$202,39,FALSE)</f>
        <v>0</v>
      </c>
      <c r="S36" s="222"/>
      <c r="T36" s="219"/>
      <c r="U36" s="222"/>
      <c r="V36" s="217">
        <f>VLOOKUP(A36,'اطلاعات پرسنل (2)'!$A$3:$AS$202,43,FALSE)</f>
        <v>38743003.369531602</v>
      </c>
      <c r="W36" s="222"/>
      <c r="X36" s="219"/>
      <c r="Y36" s="222"/>
      <c r="Z36" s="217"/>
      <c r="AA36" s="222"/>
      <c r="AB36" s="217">
        <f>VLOOKUP(A36,'اطلاعات پرسنل (2)'!$A$3:$AS$202,34,FALSE)</f>
        <v>5000000</v>
      </c>
      <c r="AC36" s="217">
        <f>VLOOKUP(A36,'اطلاعات پرسنل (2)'!$A$3:$AS$202,32,FALSE)</f>
        <v>0</v>
      </c>
      <c r="AD36" s="222"/>
      <c r="AE36" s="217">
        <f>VLOOKUP(A36,'اطلاعات پرسنل (2)'!$A$3:$AS$202,42,FALSE)</f>
        <v>24214377.105957251</v>
      </c>
      <c r="AF36" s="222"/>
      <c r="AG36" s="217">
        <f>VLOOKUP(A36,'اطلاعات پرسنل (2)'!$A$3:$AS$202,31,FALSE)</f>
        <v>9000000</v>
      </c>
      <c r="AH36" s="222"/>
      <c r="AI36" s="217">
        <f>VLOOKUP(A36,'اطلاعات پرسنل (2)'!$A$3:$AS$202,33,FALSE)</f>
        <v>22000000</v>
      </c>
      <c r="AJ36" s="222"/>
      <c r="AK36" s="238">
        <f t="shared" si="1"/>
        <v>239217559.19215554</v>
      </c>
      <c r="AL36" s="222">
        <f t="shared" si="0"/>
        <v>0</v>
      </c>
    </row>
    <row r="37" spans="1:38" s="4" customFormat="1" ht="24.75" customHeight="1" thickBot="1">
      <c r="A37" s="4">
        <v>1033</v>
      </c>
      <c r="B37" s="4">
        <v>1</v>
      </c>
      <c r="D37" s="216">
        <v>33</v>
      </c>
      <c r="E37" s="227" t="s">
        <v>159</v>
      </c>
      <c r="F37" s="228"/>
      <c r="G37" s="230"/>
      <c r="H37" s="240">
        <v>30.5</v>
      </c>
      <c r="I37" s="231"/>
      <c r="J37" s="217">
        <f>VLOOKUP(A37,'اطلاعات پرسنل (2)'!$A$3:$AS$202,29,FALSE)</f>
        <v>4590085</v>
      </c>
      <c r="K37" s="218"/>
      <c r="L37" s="219">
        <v>0</v>
      </c>
      <c r="M37" s="218"/>
      <c r="N37" s="217">
        <f>VLOOKUP(A37,'اطلاعات پرسنل (2)'!$A$3:$AS$202,41,FALSE)</f>
        <v>6000000</v>
      </c>
      <c r="O37" s="217"/>
      <c r="P37" s="220">
        <f>VLOOKUP(A37,'اطلاعات پرسنل (2)'!$A$3:$AS$202,40,FALSE)</f>
        <v>0</v>
      </c>
      <c r="Q37" s="222"/>
      <c r="R37" s="218">
        <f>VLOOKUP(A37,'اطلاعات پرسنل (2)'!$A$3:$AS$202,39,FALSE)</f>
        <v>20655383</v>
      </c>
      <c r="S37" s="222"/>
      <c r="T37" s="219"/>
      <c r="U37" s="222"/>
      <c r="V37" s="217">
        <f>VLOOKUP(A37,'اطلاعات پرسنل (2)'!$A$3:$AS$202,43,FALSE)</f>
        <v>44185047.421555251</v>
      </c>
      <c r="W37" s="222"/>
      <c r="X37" s="219"/>
      <c r="Y37" s="222"/>
      <c r="Z37" s="217"/>
      <c r="AA37" s="222"/>
      <c r="AB37" s="217">
        <f>VLOOKUP(A37,'اطلاعات پرسنل (2)'!$A$3:$AS$202,34,FALSE)</f>
        <v>5000000</v>
      </c>
      <c r="AC37" s="217">
        <f>VLOOKUP(A37,'اطلاعات پرسنل (2)'!$A$3:$AS$202,32,FALSE)</f>
        <v>10390968</v>
      </c>
      <c r="AD37" s="222"/>
      <c r="AE37" s="217">
        <f>VLOOKUP(A37,'اطلاعات پرسنل (2)'!$A$3:$AS$202,42,FALSE)</f>
        <v>21040498.772169165</v>
      </c>
      <c r="AF37" s="222"/>
      <c r="AG37" s="217">
        <f>VLOOKUP(A37,'اطلاعات پرسنل (2)'!$A$3:$AS$202,31,FALSE)</f>
        <v>9000000</v>
      </c>
      <c r="AH37" s="222"/>
      <c r="AI37" s="217">
        <f>VLOOKUP(A37,'اطلاعات پرسنل (2)'!$A$3:$AS$202,33,FALSE)</f>
        <v>22000000</v>
      </c>
      <c r="AJ37" s="222"/>
      <c r="AK37" s="238">
        <f t="shared" si="1"/>
        <v>278269489.69372439</v>
      </c>
      <c r="AL37" s="222">
        <f t="shared" si="0"/>
        <v>0</v>
      </c>
    </row>
    <row r="38" spans="1:38" s="4" customFormat="1" ht="24.75" customHeight="1" thickBot="1">
      <c r="A38" s="4">
        <v>1034</v>
      </c>
      <c r="B38" s="4">
        <v>2</v>
      </c>
      <c r="D38" s="221">
        <v>34</v>
      </c>
      <c r="E38" s="227" t="s">
        <v>160</v>
      </c>
      <c r="F38" s="228"/>
      <c r="G38" s="230"/>
      <c r="H38" s="240">
        <v>30.5</v>
      </c>
      <c r="I38" s="231"/>
      <c r="J38" s="217">
        <f>VLOOKUP(A38,'اطلاعات پرسنل (2)'!$A$3:$AS$202,29,FALSE)</f>
        <v>5030460.9666666668</v>
      </c>
      <c r="K38" s="218"/>
      <c r="L38" s="219">
        <v>0</v>
      </c>
      <c r="M38" s="218"/>
      <c r="N38" s="217">
        <f>VLOOKUP(A38,'اطلاعات پرسنل (2)'!$A$3:$AS$202,41,FALSE)</f>
        <v>0</v>
      </c>
      <c r="O38" s="217"/>
      <c r="P38" s="220">
        <f>VLOOKUP(A38,'اطلاعات پرسنل (2)'!$A$3:$AS$202,40,FALSE)</f>
        <v>0</v>
      </c>
      <c r="Q38" s="222"/>
      <c r="R38" s="218">
        <f>VLOOKUP(A38,'اطلاعات پرسنل (2)'!$A$3:$AS$202,39,FALSE)</f>
        <v>0</v>
      </c>
      <c r="S38" s="222"/>
      <c r="T38" s="219"/>
      <c r="U38" s="222"/>
      <c r="V38" s="217">
        <f>VLOOKUP(A38,'اطلاعات پرسنل (2)'!$A$3:$AS$202,43,FALSE)</f>
        <v>0</v>
      </c>
      <c r="W38" s="222"/>
      <c r="X38" s="219"/>
      <c r="Y38" s="222"/>
      <c r="Z38" s="217"/>
      <c r="AA38" s="222"/>
      <c r="AB38" s="217">
        <f>VLOOKUP(A38,'اطلاعات پرسنل (2)'!$A$3:$AS$202,34,FALSE)</f>
        <v>5000000</v>
      </c>
      <c r="AC38" s="217">
        <f>VLOOKUP(A38,'اطلاعات پرسنل (2)'!$A$3:$AS$202,32,FALSE)</f>
        <v>20781936</v>
      </c>
      <c r="AD38" s="222"/>
      <c r="AE38" s="217">
        <f>VLOOKUP(A38,'اطلاعات پرسنل (2)'!$A$3:$AS$202,42,FALSE)</f>
        <v>67255821.928149149</v>
      </c>
      <c r="AF38" s="222"/>
      <c r="AG38" s="217">
        <f>VLOOKUP(A38,'اطلاعات پرسنل (2)'!$A$3:$AS$202,31,FALSE)</f>
        <v>9000000</v>
      </c>
      <c r="AH38" s="222"/>
      <c r="AI38" s="217">
        <f>VLOOKUP(A38,'اطلاعات پرسنل (2)'!$A$3:$AS$202,33,FALSE)</f>
        <v>22000000</v>
      </c>
      <c r="AJ38" s="222"/>
      <c r="AK38" s="238">
        <f t="shared" si="1"/>
        <v>277466817.41148251</v>
      </c>
      <c r="AL38" s="222">
        <f t="shared" si="0"/>
        <v>0</v>
      </c>
    </row>
    <row r="39" spans="1:38" s="4" customFormat="1" ht="24.75" customHeight="1" thickBot="1">
      <c r="A39" s="4">
        <v>1035</v>
      </c>
      <c r="B39" s="4">
        <v>3</v>
      </c>
      <c r="D39" s="216">
        <v>35</v>
      </c>
      <c r="E39" s="227" t="s">
        <v>161</v>
      </c>
      <c r="F39" s="228"/>
      <c r="G39" s="230"/>
      <c r="H39" s="240">
        <v>30.5</v>
      </c>
      <c r="I39" s="231"/>
      <c r="J39" s="217">
        <f>VLOOKUP(A39,'اطلاعات پرسنل (2)'!$A$3:$AS$202,29,FALSE)</f>
        <v>4373573.0999999996</v>
      </c>
      <c r="K39" s="218"/>
      <c r="L39" s="219">
        <v>0</v>
      </c>
      <c r="M39" s="218"/>
      <c r="N39" s="217">
        <f>VLOOKUP(A39,'اطلاعات پرسنل (2)'!$A$3:$AS$202,41,FALSE)</f>
        <v>0</v>
      </c>
      <c r="O39" s="217"/>
      <c r="P39" s="220">
        <f>VLOOKUP(A39,'اطلاعات پرسنل (2)'!$A$3:$AS$202,40,FALSE)</f>
        <v>0</v>
      </c>
      <c r="Q39" s="222"/>
      <c r="R39" s="218">
        <f>VLOOKUP(A39,'اطلاعات پرسنل (2)'!$A$3:$AS$202,39,FALSE)</f>
        <v>0</v>
      </c>
      <c r="S39" s="222"/>
      <c r="T39" s="219"/>
      <c r="U39" s="222"/>
      <c r="V39" s="217">
        <f>VLOOKUP(A39,'اطلاعات پرسنل (2)'!$A$3:$AS$202,43,FALSE)</f>
        <v>23389367.738062754</v>
      </c>
      <c r="W39" s="222"/>
      <c r="X39" s="219"/>
      <c r="Y39" s="222"/>
      <c r="Z39" s="217"/>
      <c r="AA39" s="222"/>
      <c r="AB39" s="217">
        <f>VLOOKUP(A39,'اطلاعات پرسنل (2)'!$A$3:$AS$202,34,FALSE)</f>
        <v>5000000</v>
      </c>
      <c r="AC39" s="217">
        <f>VLOOKUP(A39,'اطلاعات پرسنل (2)'!$A$3:$AS$202,32,FALSE)</f>
        <v>31172904</v>
      </c>
      <c r="AD39" s="222"/>
      <c r="AE39" s="217">
        <f>VLOOKUP(A39,'اطلاعات پرسنل (2)'!$A$3:$AS$202,42,FALSE)</f>
        <v>75180110.58663027</v>
      </c>
      <c r="AF39" s="222"/>
      <c r="AG39" s="217">
        <f>VLOOKUP(A39,'اطلاعات پرسنل (2)'!$A$3:$AS$202,31,FALSE)</f>
        <v>9000000</v>
      </c>
      <c r="AH39" s="222"/>
      <c r="AI39" s="217">
        <f>VLOOKUP(A39,'اطلاعات پرسنل (2)'!$A$3:$AS$202,33,FALSE)</f>
        <v>22000000</v>
      </c>
      <c r="AJ39" s="222"/>
      <c r="AK39" s="238">
        <f t="shared" si="1"/>
        <v>299136361.87469304</v>
      </c>
      <c r="AL39" s="222">
        <f t="shared" si="0"/>
        <v>0</v>
      </c>
    </row>
    <row r="40" spans="1:38" s="4" customFormat="1" ht="24.75" customHeight="1" thickBot="1">
      <c r="A40" s="4">
        <v>1036</v>
      </c>
      <c r="B40" s="4">
        <v>0</v>
      </c>
      <c r="D40" s="221">
        <v>36</v>
      </c>
      <c r="E40" s="227" t="s">
        <v>162</v>
      </c>
      <c r="F40" s="228"/>
      <c r="G40" s="230"/>
      <c r="H40" s="240">
        <v>30.5</v>
      </c>
      <c r="I40" s="231"/>
      <c r="J40" s="217">
        <f>VLOOKUP(A40,'اطلاعات پرسنل (2)'!$A$3:$AS$202,29,FALSE)</f>
        <v>4249665.8</v>
      </c>
      <c r="K40" s="218"/>
      <c r="L40" s="219">
        <v>0</v>
      </c>
      <c r="M40" s="218"/>
      <c r="N40" s="217">
        <f>VLOOKUP(A40,'اطلاعات پرسنل (2)'!$A$3:$AS$202,41,FALSE)</f>
        <v>0</v>
      </c>
      <c r="O40" s="217"/>
      <c r="P40" s="220">
        <f>VLOOKUP(A40,'اطلاعات پرسنل (2)'!$A$3:$AS$202,40,FALSE)</f>
        <v>0</v>
      </c>
      <c r="Q40" s="222"/>
      <c r="R40" s="218">
        <f>VLOOKUP(A40,'اطلاعات پرسنل (2)'!$A$3:$AS$202,39,FALSE)</f>
        <v>0</v>
      </c>
      <c r="S40" s="222"/>
      <c r="T40" s="219"/>
      <c r="U40" s="222"/>
      <c r="V40" s="217">
        <f>VLOOKUP(A40,'اطلاعات پرسنل (2)'!$A$3:$AS$202,43,FALSE)</f>
        <v>11363362.848567531</v>
      </c>
      <c r="W40" s="222"/>
      <c r="X40" s="219"/>
      <c r="Y40" s="222"/>
      <c r="Z40" s="217"/>
      <c r="AA40" s="222"/>
      <c r="AB40" s="217">
        <f>VLOOKUP(A40,'اطلاعات پرسنل (2)'!$A$3:$AS$202,34,FALSE)</f>
        <v>5000000</v>
      </c>
      <c r="AC40" s="217">
        <f>VLOOKUP(A40,'اطلاعات پرسنل (2)'!$A$3:$AS$202,32,FALSE)</f>
        <v>0</v>
      </c>
      <c r="AD40" s="222"/>
      <c r="AE40" s="217">
        <f>VLOOKUP(A40,'اطلاعات پرسنل (2)'!$A$3:$AS$202,42,FALSE)</f>
        <v>48700126.493860841</v>
      </c>
      <c r="AF40" s="222"/>
      <c r="AG40" s="217">
        <f>VLOOKUP(A40,'اطلاعات پرسنل (2)'!$A$3:$AS$202,31,FALSE)</f>
        <v>9000000</v>
      </c>
      <c r="AH40" s="222"/>
      <c r="AI40" s="217">
        <f>VLOOKUP(A40,'اطلاعات پرسنل (2)'!$A$3:$AS$202,33,FALSE)</f>
        <v>22000000</v>
      </c>
      <c r="AJ40" s="222"/>
      <c r="AK40" s="238">
        <f t="shared" si="1"/>
        <v>225678296.24242836</v>
      </c>
      <c r="AL40" s="222">
        <f t="shared" si="0"/>
        <v>0</v>
      </c>
    </row>
    <row r="41" spans="1:38" s="4" customFormat="1" ht="24.75" customHeight="1" thickBot="1">
      <c r="A41" s="4">
        <v>1037</v>
      </c>
      <c r="B41" s="4">
        <v>0</v>
      </c>
      <c r="D41" s="216">
        <v>37</v>
      </c>
      <c r="E41" s="227" t="s">
        <v>163</v>
      </c>
      <c r="F41" s="228"/>
      <c r="G41" s="230"/>
      <c r="H41" s="240">
        <v>30.5</v>
      </c>
      <c r="I41" s="231"/>
      <c r="J41" s="217">
        <f>VLOOKUP(A41,'اطلاعات پرسنل (2)'!$A$3:$AS$202,29,FALSE)</f>
        <v>4007044.1666666665</v>
      </c>
      <c r="K41" s="218"/>
      <c r="L41" s="219">
        <v>0</v>
      </c>
      <c r="M41" s="218"/>
      <c r="N41" s="217">
        <f>VLOOKUP(A41,'اطلاعات پرسنل (2)'!$A$3:$AS$202,41,FALSE)</f>
        <v>0</v>
      </c>
      <c r="O41" s="217"/>
      <c r="P41" s="220">
        <f>VLOOKUP(A41,'اطلاعات پرسنل (2)'!$A$3:$AS$202,40,FALSE)</f>
        <v>0</v>
      </c>
      <c r="Q41" s="222"/>
      <c r="R41" s="218">
        <f>VLOOKUP(A41,'اطلاعات پرسنل (2)'!$A$3:$AS$202,39,FALSE)</f>
        <v>0</v>
      </c>
      <c r="S41" s="222"/>
      <c r="T41" s="219"/>
      <c r="U41" s="222"/>
      <c r="V41" s="217">
        <f>VLOOKUP(A41,'اطلاعات پرسنل (2)'!$A$3:$AS$202,43,FALSE)</f>
        <v>0</v>
      </c>
      <c r="W41" s="222"/>
      <c r="X41" s="219"/>
      <c r="Y41" s="222"/>
      <c r="Z41" s="217"/>
      <c r="AA41" s="222"/>
      <c r="AB41" s="217">
        <f>VLOOKUP(A41,'اطلاعات پرسنل (2)'!$A$3:$AS$202,34,FALSE)</f>
        <v>5000000</v>
      </c>
      <c r="AC41" s="217">
        <f>VLOOKUP(A41,'اطلاعات پرسنل (2)'!$A$3:$AS$202,32,FALSE)</f>
        <v>0</v>
      </c>
      <c r="AD41" s="222"/>
      <c r="AE41" s="217">
        <f>VLOOKUP(A41,'اطلاعات پرسنل (2)'!$A$3:$AS$202,42,FALSE)</f>
        <v>24490529.149613459</v>
      </c>
      <c r="AF41" s="222"/>
      <c r="AG41" s="217">
        <f>VLOOKUP(A41,'اطلاعات پرسنل (2)'!$A$3:$AS$202,31,FALSE)</f>
        <v>9000000</v>
      </c>
      <c r="AH41" s="222"/>
      <c r="AI41" s="217">
        <f>VLOOKUP(A41,'اطلاعات پرسنل (2)'!$A$3:$AS$202,33,FALSE)</f>
        <v>22000000</v>
      </c>
      <c r="AJ41" s="222"/>
      <c r="AK41" s="238">
        <f t="shared" si="1"/>
        <v>182705376.23294678</v>
      </c>
      <c r="AL41" s="222">
        <f t="shared" si="0"/>
        <v>0</v>
      </c>
    </row>
    <row r="42" spans="1:38" s="4" customFormat="1" ht="24.75" customHeight="1" thickBot="1">
      <c r="A42" s="4">
        <v>1038</v>
      </c>
      <c r="B42" s="4">
        <v>0</v>
      </c>
      <c r="D42" s="221">
        <v>38</v>
      </c>
      <c r="E42" s="227" t="s">
        <v>164</v>
      </c>
      <c r="F42" s="228"/>
      <c r="G42" s="230"/>
      <c r="H42" s="240">
        <v>30.5</v>
      </c>
      <c r="I42" s="231"/>
      <c r="J42" s="217">
        <f>VLOOKUP(A42,'اطلاعات پرسنل (2)'!$A$3:$AS$202,29,FALSE)</f>
        <v>4603146.9000000004</v>
      </c>
      <c r="K42" s="218"/>
      <c r="L42" s="219">
        <v>0</v>
      </c>
      <c r="M42" s="218"/>
      <c r="N42" s="217">
        <f>VLOOKUP(A42,'اطلاعات پرسنل (2)'!$A$3:$AS$202,41,FALSE)</f>
        <v>0</v>
      </c>
      <c r="O42" s="217"/>
      <c r="P42" s="220">
        <f>VLOOKUP(A42,'اطلاعات پرسنل (2)'!$A$3:$AS$202,40,FALSE)</f>
        <v>0</v>
      </c>
      <c r="Q42" s="222"/>
      <c r="R42" s="218">
        <f>VLOOKUP(A42,'اطلاعات پرسنل (2)'!$A$3:$AS$202,39,FALSE)</f>
        <v>0</v>
      </c>
      <c r="S42" s="222"/>
      <c r="T42" s="219"/>
      <c r="U42" s="222"/>
      <c r="V42" s="217">
        <f>VLOOKUP(A42,'اطلاعات پرسنل (2)'!$A$3:$AS$202,43,FALSE)</f>
        <v>12308551.055934515</v>
      </c>
      <c r="W42" s="222"/>
      <c r="X42" s="219"/>
      <c r="Y42" s="222"/>
      <c r="Z42" s="217"/>
      <c r="AA42" s="222"/>
      <c r="AB42" s="217">
        <f>VLOOKUP(A42,'اطلاعات پرسنل (2)'!$A$3:$AS$202,34,FALSE)</f>
        <v>5000000</v>
      </c>
      <c r="AC42" s="217">
        <f>VLOOKUP(A42,'اطلاعات پرسنل (2)'!$A$3:$AS$202,32,FALSE)</f>
        <v>0</v>
      </c>
      <c r="AD42" s="222"/>
      <c r="AE42" s="217">
        <f>VLOOKUP(A42,'اطلاعات پرسنل (2)'!$A$3:$AS$202,42,FALSE)</f>
        <v>48355022.005457029</v>
      </c>
      <c r="AF42" s="222"/>
      <c r="AG42" s="217">
        <f>VLOOKUP(A42,'اطلاعات پرسنل (2)'!$A$3:$AS$202,31,FALSE)</f>
        <v>9000000</v>
      </c>
      <c r="AH42" s="222"/>
      <c r="AI42" s="217">
        <f>VLOOKUP(A42,'اطلاعات پرسنل (2)'!$A$3:$AS$202,33,FALSE)</f>
        <v>22000000</v>
      </c>
      <c r="AJ42" s="222"/>
      <c r="AK42" s="238">
        <f t="shared" si="1"/>
        <v>237059553.51139158</v>
      </c>
      <c r="AL42" s="222">
        <f t="shared" si="0"/>
        <v>0</v>
      </c>
    </row>
    <row r="43" spans="1:38" s="4" customFormat="1" ht="24.75" customHeight="1" thickBot="1">
      <c r="A43" s="4">
        <v>1039</v>
      </c>
      <c r="B43" s="4">
        <v>1</v>
      </c>
      <c r="D43" s="216">
        <v>39</v>
      </c>
      <c r="E43" s="227" t="s">
        <v>165</v>
      </c>
      <c r="F43" s="228"/>
      <c r="G43" s="230"/>
      <c r="H43" s="240">
        <v>30.5</v>
      </c>
      <c r="I43" s="231"/>
      <c r="J43" s="217">
        <f>VLOOKUP(A43,'اطلاعات پرسنل (2)'!$A$3:$AS$202,29,FALSE)</f>
        <v>4672661.4333333336</v>
      </c>
      <c r="K43" s="218"/>
      <c r="L43" s="219">
        <v>0</v>
      </c>
      <c r="M43" s="218"/>
      <c r="N43" s="217">
        <f>VLOOKUP(A43,'اطلاعات پرسنل (2)'!$A$3:$AS$202,41,FALSE)</f>
        <v>0</v>
      </c>
      <c r="O43" s="217"/>
      <c r="P43" s="220">
        <f>VLOOKUP(A43,'اطلاعات پرسنل (2)'!$A$3:$AS$202,40,FALSE)</f>
        <v>0</v>
      </c>
      <c r="Q43" s="222"/>
      <c r="R43" s="218">
        <f>VLOOKUP(A43,'اطلاعات پرسنل (2)'!$A$3:$AS$202,39,FALSE)</f>
        <v>0</v>
      </c>
      <c r="S43" s="222"/>
      <c r="T43" s="219"/>
      <c r="U43" s="222"/>
      <c r="V43" s="217">
        <f>VLOOKUP(A43,'اطلاعات پرسنل (2)'!$A$3:$AS$202,43,FALSE)</f>
        <v>12494428.93497044</v>
      </c>
      <c r="W43" s="222"/>
      <c r="X43" s="219"/>
      <c r="Y43" s="222"/>
      <c r="Z43" s="217"/>
      <c r="AA43" s="222"/>
      <c r="AB43" s="217">
        <f>VLOOKUP(A43,'اطلاعات پرسنل (2)'!$A$3:$AS$202,34,FALSE)</f>
        <v>5000000</v>
      </c>
      <c r="AC43" s="217">
        <f>VLOOKUP(A43,'اطلاعات پرسنل (2)'!$A$3:$AS$202,32,FALSE)</f>
        <v>10390968</v>
      </c>
      <c r="AD43" s="222"/>
      <c r="AE43" s="217">
        <f>VLOOKUP(A43,'اطلاعات پرسنل (2)'!$A$3:$AS$202,42,FALSE)</f>
        <v>49085256.53024102</v>
      </c>
      <c r="AF43" s="222"/>
      <c r="AG43" s="217">
        <f>VLOOKUP(A43,'اطلاعات پرسنل (2)'!$A$3:$AS$202,31,FALSE)</f>
        <v>9000000</v>
      </c>
      <c r="AH43" s="222"/>
      <c r="AI43" s="217">
        <f>VLOOKUP(A43,'اطلاعات پرسنل (2)'!$A$3:$AS$202,33,FALSE)</f>
        <v>22000000</v>
      </c>
      <c r="AJ43" s="222"/>
      <c r="AK43" s="238">
        <f t="shared" si="1"/>
        <v>250486827.18187812</v>
      </c>
      <c r="AL43" s="222">
        <f t="shared" si="0"/>
        <v>0</v>
      </c>
    </row>
    <row r="44" spans="1:38" s="4" customFormat="1" ht="24.75" customHeight="1" thickBot="1">
      <c r="A44" s="4">
        <v>1040</v>
      </c>
      <c r="B44" s="4">
        <v>2</v>
      </c>
      <c r="D44" s="221">
        <v>40</v>
      </c>
      <c r="E44" s="227" t="s">
        <v>166</v>
      </c>
      <c r="F44" s="228"/>
      <c r="G44" s="230"/>
      <c r="H44" s="240">
        <v>30.5</v>
      </c>
      <c r="I44" s="231"/>
      <c r="J44" s="217">
        <f>VLOOKUP(A44,'اطلاعات پرسنل (2)'!$A$3:$AS$202,29,FALSE)</f>
        <v>4157971.2</v>
      </c>
      <c r="K44" s="218"/>
      <c r="L44" s="219">
        <v>0</v>
      </c>
      <c r="M44" s="218"/>
      <c r="N44" s="217">
        <f>VLOOKUP(A44,'اطلاعات پرسنل (2)'!$A$3:$AS$202,41,FALSE)</f>
        <v>0</v>
      </c>
      <c r="O44" s="217"/>
      <c r="P44" s="220">
        <f>VLOOKUP(A44,'اطلاعات پرسنل (2)'!$A$3:$AS$202,40,FALSE)</f>
        <v>0</v>
      </c>
      <c r="Q44" s="222"/>
      <c r="R44" s="218">
        <f>VLOOKUP(A44,'اطلاعات پرسنل (2)'!$A$3:$AS$202,39,FALSE)</f>
        <v>0</v>
      </c>
      <c r="S44" s="222"/>
      <c r="T44" s="219"/>
      <c r="U44" s="222"/>
      <c r="V44" s="217">
        <f>VLOOKUP(A44,'اطلاعات پرسنل (2)'!$A$3:$AS$202,43,FALSE)</f>
        <v>11118176.742155524</v>
      </c>
      <c r="W44" s="222"/>
      <c r="X44" s="219"/>
      <c r="Y44" s="222"/>
      <c r="Z44" s="217"/>
      <c r="AA44" s="222"/>
      <c r="AB44" s="217">
        <f>VLOOKUP(A44,'اطلاعات پرسنل (2)'!$A$3:$AS$202,34,FALSE)</f>
        <v>5000000</v>
      </c>
      <c r="AC44" s="217">
        <f>VLOOKUP(A44,'اطلاعات پرسنل (2)'!$A$3:$AS$202,32,FALSE)</f>
        <v>20781936</v>
      </c>
      <c r="AD44" s="222"/>
      <c r="AE44" s="217">
        <f>VLOOKUP(A44,'اطلاعات پرسنل (2)'!$A$3:$AS$202,42,FALSE)</f>
        <v>43678551.487039559</v>
      </c>
      <c r="AF44" s="222"/>
      <c r="AG44" s="217">
        <f>VLOOKUP(A44,'اطلاعات پرسنل (2)'!$A$3:$AS$202,31,FALSE)</f>
        <v>9000000</v>
      </c>
      <c r="AH44" s="222"/>
      <c r="AI44" s="217">
        <f>VLOOKUP(A44,'اطلاعات پرسنل (2)'!$A$3:$AS$202,33,FALSE)</f>
        <v>22000000</v>
      </c>
      <c r="AJ44" s="222"/>
      <c r="AK44" s="238">
        <f t="shared" si="1"/>
        <v>238396785.82919508</v>
      </c>
      <c r="AL44" s="222">
        <f t="shared" si="0"/>
        <v>0</v>
      </c>
    </row>
    <row r="45" spans="1:38" s="4" customFormat="1" ht="24.75" customHeight="1" thickBot="1">
      <c r="A45" s="4">
        <v>1041</v>
      </c>
      <c r="B45" s="4">
        <v>2</v>
      </c>
      <c r="D45" s="216">
        <v>41</v>
      </c>
      <c r="E45" s="227" t="s">
        <v>167</v>
      </c>
      <c r="F45" s="228"/>
      <c r="G45" s="230"/>
      <c r="H45" s="240">
        <v>30.5</v>
      </c>
      <c r="I45" s="231"/>
      <c r="J45" s="217">
        <f>VLOOKUP(A45,'اطلاعات پرسنل (2)'!$A$3:$AS$202,29,FALSE)</f>
        <v>4044355.9</v>
      </c>
      <c r="K45" s="218"/>
      <c r="L45" s="219">
        <v>0</v>
      </c>
      <c r="M45" s="218"/>
      <c r="N45" s="217">
        <f>VLOOKUP(A45,'اطلاعات پرسنل (2)'!$A$3:$AS$202,41,FALSE)</f>
        <v>0</v>
      </c>
      <c r="O45" s="217"/>
      <c r="P45" s="220">
        <f>VLOOKUP(A45,'اطلاعات پرسنل (2)'!$A$3:$AS$202,40,FALSE)</f>
        <v>0</v>
      </c>
      <c r="Q45" s="222"/>
      <c r="R45" s="218">
        <f>VLOOKUP(A45,'اطلاعات پرسنل (2)'!$A$3:$AS$202,39,FALSE)</f>
        <v>0</v>
      </c>
      <c r="S45" s="222"/>
      <c r="T45" s="219"/>
      <c r="U45" s="222"/>
      <c r="V45" s="217">
        <f>VLOOKUP(A45,'اطلاعات پرسنل (2)'!$A$3:$AS$202,43,FALSE)</f>
        <v>10814375.939972715</v>
      </c>
      <c r="W45" s="222"/>
      <c r="X45" s="219"/>
      <c r="Y45" s="222"/>
      <c r="Z45" s="217"/>
      <c r="AA45" s="222"/>
      <c r="AB45" s="217">
        <f>VLOOKUP(A45,'اطلاعات پرسنل (2)'!$A$3:$AS$202,34,FALSE)</f>
        <v>5000000</v>
      </c>
      <c r="AC45" s="217">
        <f>VLOOKUP(A45,'اطلاعات پرسنل (2)'!$A$3:$AS$202,32,FALSE)</f>
        <v>20781936</v>
      </c>
      <c r="AD45" s="222"/>
      <c r="AE45" s="217">
        <f>VLOOKUP(A45,'اطلاعات پرسنل (2)'!$A$3:$AS$202,42,FALSE)</f>
        <v>42485048.335607089</v>
      </c>
      <c r="AF45" s="222"/>
      <c r="AG45" s="217">
        <f>VLOOKUP(A45,'اطلاعات پرسنل (2)'!$A$3:$AS$202,31,FALSE)</f>
        <v>9000000</v>
      </c>
      <c r="AH45" s="222"/>
      <c r="AI45" s="217">
        <f>VLOOKUP(A45,'اطلاعات پرسنل (2)'!$A$3:$AS$202,33,FALSE)</f>
        <v>22000000</v>
      </c>
      <c r="AJ45" s="222"/>
      <c r="AK45" s="238">
        <f t="shared" si="1"/>
        <v>233434215.2255798</v>
      </c>
      <c r="AL45" s="222">
        <f t="shared" si="0"/>
        <v>0</v>
      </c>
    </row>
    <row r="46" spans="1:38" s="4" customFormat="1" ht="24.75" customHeight="1" thickBot="1">
      <c r="A46" s="4">
        <v>1042</v>
      </c>
      <c r="B46" s="4">
        <v>2</v>
      </c>
      <c r="D46" s="221">
        <v>42</v>
      </c>
      <c r="E46" s="227" t="s">
        <v>168</v>
      </c>
      <c r="F46" s="228"/>
      <c r="G46" s="230"/>
      <c r="H46" s="240">
        <v>30.5</v>
      </c>
      <c r="I46" s="231"/>
      <c r="J46" s="217">
        <f>VLOOKUP(A46,'اطلاعات پرسنل (2)'!$A$3:$AS$202,29,FALSE)</f>
        <v>4641268</v>
      </c>
      <c r="K46" s="218"/>
      <c r="L46" s="219">
        <v>0</v>
      </c>
      <c r="M46" s="218"/>
      <c r="N46" s="217">
        <f>VLOOKUP(A46,'اطلاعات پرسنل (2)'!$A$3:$AS$202,41,FALSE)</f>
        <v>6000000</v>
      </c>
      <c r="O46" s="217"/>
      <c r="P46" s="220">
        <f>VLOOKUP(A46,'اطلاعات پرسنل (2)'!$A$3:$AS$202,40,FALSE)</f>
        <v>0</v>
      </c>
      <c r="Q46" s="222"/>
      <c r="R46" s="218">
        <f>VLOOKUP(A46,'اطلاعات پرسنل (2)'!$A$3:$AS$202,39,FALSE)</f>
        <v>20855706</v>
      </c>
      <c r="S46" s="222"/>
      <c r="T46" s="219"/>
      <c r="U46" s="222"/>
      <c r="V46" s="217">
        <f>VLOOKUP(A46,'اطلاعات پرسنل (2)'!$A$3:$AS$202,43,FALSE)</f>
        <v>18615727.039563436</v>
      </c>
      <c r="W46" s="222"/>
      <c r="X46" s="219"/>
      <c r="Y46" s="222"/>
      <c r="Z46" s="217"/>
      <c r="AA46" s="222"/>
      <c r="AB46" s="217">
        <f>VLOOKUP(A46,'اطلاعات پرسنل (2)'!$A$3:$AS$202,34,FALSE)</f>
        <v>5000000</v>
      </c>
      <c r="AC46" s="217">
        <f>VLOOKUP(A46,'اطلاعات پرسنل (2)'!$A$3:$AS$202,32,FALSE)</f>
        <v>20781936</v>
      </c>
      <c r="AD46" s="222"/>
      <c r="AE46" s="217">
        <f>VLOOKUP(A46,'اطلاعات پرسنل (2)'!$A$3:$AS$202,42,FALSE)</f>
        <v>44323159.618008181</v>
      </c>
      <c r="AF46" s="222"/>
      <c r="AG46" s="217">
        <f>VLOOKUP(A46,'اطلاعات پرسنل (2)'!$A$3:$AS$202,31,FALSE)</f>
        <v>9000000</v>
      </c>
      <c r="AH46" s="222"/>
      <c r="AI46" s="217">
        <f>VLOOKUP(A46,'اطلاعات پرسنل (2)'!$A$3:$AS$202,33,FALSE)</f>
        <v>22000000</v>
      </c>
      <c r="AJ46" s="222"/>
      <c r="AK46" s="238">
        <f t="shared" si="1"/>
        <v>288135202.65757161</v>
      </c>
      <c r="AL46" s="222">
        <f t="shared" si="0"/>
        <v>0</v>
      </c>
    </row>
    <row r="47" spans="1:38" s="4" customFormat="1" ht="24.75" customHeight="1" thickBot="1">
      <c r="A47" s="4">
        <v>1043</v>
      </c>
      <c r="B47" s="4">
        <v>2</v>
      </c>
      <c r="D47" s="216">
        <v>43</v>
      </c>
      <c r="E47" s="227" t="s">
        <v>169</v>
      </c>
      <c r="F47" s="228"/>
      <c r="G47" s="230"/>
      <c r="H47" s="240">
        <v>30.5</v>
      </c>
      <c r="I47" s="231"/>
      <c r="J47" s="217">
        <f>VLOOKUP(A47,'اطلاعات پرسنل (2)'!$A$3:$AS$202,29,FALSE)</f>
        <v>4572995.0999999996</v>
      </c>
      <c r="K47" s="218"/>
      <c r="L47" s="219">
        <v>0</v>
      </c>
      <c r="M47" s="218"/>
      <c r="N47" s="217">
        <f>VLOOKUP(A47,'اطلاعات پرسنل (2)'!$A$3:$AS$202,41,FALSE)</f>
        <v>6000000</v>
      </c>
      <c r="O47" s="217"/>
      <c r="P47" s="220">
        <f>VLOOKUP(A47,'اطلاعات پرسنل (2)'!$A$3:$AS$202,40,FALSE)</f>
        <v>1746053</v>
      </c>
      <c r="Q47" s="222"/>
      <c r="R47" s="218">
        <f>VLOOKUP(A47,'اطلاعات پرسنل (2)'!$A$3:$AS$202,39,FALSE)</f>
        <v>20578478</v>
      </c>
      <c r="S47" s="222"/>
      <c r="T47" s="219"/>
      <c r="U47" s="222"/>
      <c r="V47" s="217">
        <f>VLOOKUP(A47,'اطلاعات پرسنل (2)'!$A$3:$AS$202,43,FALSE)</f>
        <v>24455853.740791269</v>
      </c>
      <c r="W47" s="222"/>
      <c r="X47" s="219"/>
      <c r="Y47" s="222"/>
      <c r="Z47" s="217"/>
      <c r="AA47" s="222"/>
      <c r="AB47" s="217">
        <f>VLOOKUP(A47,'اطلاعات پرسنل (2)'!$A$3:$AS$202,34,FALSE)</f>
        <v>5000000</v>
      </c>
      <c r="AC47" s="217">
        <f>VLOOKUP(A47,'اطلاعات پرسنل (2)'!$A$3:$AS$202,32,FALSE)</f>
        <v>20781936</v>
      </c>
      <c r="AD47" s="222"/>
      <c r="AE47" s="217">
        <f>VLOOKUP(A47,'اطلاعات پرسنل (2)'!$A$3:$AS$202,42,FALSE)</f>
        <v>43671167.394270122</v>
      </c>
      <c r="AF47" s="222"/>
      <c r="AG47" s="217">
        <f>VLOOKUP(A47,'اطلاعات پرسنل (2)'!$A$3:$AS$202,31,FALSE)</f>
        <v>9000000</v>
      </c>
      <c r="AH47" s="222"/>
      <c r="AI47" s="217">
        <f>VLOOKUP(A47,'اطلاعات پرسنل (2)'!$A$3:$AS$202,33,FALSE)</f>
        <v>22000000</v>
      </c>
      <c r="AJ47" s="222"/>
      <c r="AK47" s="238">
        <f t="shared" si="1"/>
        <v>292709838.68506134</v>
      </c>
      <c r="AL47" s="222">
        <f t="shared" si="0"/>
        <v>0</v>
      </c>
    </row>
    <row r="48" spans="1:38" s="4" customFormat="1" ht="24.75" customHeight="1" thickBot="1">
      <c r="A48" s="4">
        <v>1044</v>
      </c>
      <c r="B48" s="4">
        <v>0</v>
      </c>
      <c r="D48" s="221">
        <v>44</v>
      </c>
      <c r="E48" s="227" t="s">
        <v>170</v>
      </c>
      <c r="F48" s="228"/>
      <c r="G48" s="230"/>
      <c r="H48" s="240">
        <v>30.5</v>
      </c>
      <c r="I48" s="231"/>
      <c r="J48" s="217">
        <f>VLOOKUP(A48,'اطلاعات پرسنل (2)'!$A$3:$AS$202,29,FALSE)</f>
        <v>4425614.5</v>
      </c>
      <c r="K48" s="218"/>
      <c r="L48" s="219">
        <v>0</v>
      </c>
      <c r="M48" s="218"/>
      <c r="N48" s="217">
        <f>VLOOKUP(A48,'اطلاعات پرسنل (2)'!$A$3:$AS$202,41,FALSE)</f>
        <v>0</v>
      </c>
      <c r="O48" s="217"/>
      <c r="P48" s="220">
        <f>VLOOKUP(A48,'اطلاعات پرسنل (2)'!$A$3:$AS$202,40,FALSE)</f>
        <v>10561126</v>
      </c>
      <c r="Q48" s="222"/>
      <c r="R48" s="218">
        <f>VLOOKUP(A48,'اطلاعات پرسنل (2)'!$A$3:$AS$202,39,FALSE)</f>
        <v>0</v>
      </c>
      <c r="S48" s="222"/>
      <c r="T48" s="219"/>
      <c r="U48" s="222"/>
      <c r="V48" s="217">
        <f>VLOOKUP(A48,'اطلاعات پرسنل (2)'!$A$3:$AS$202,43,FALSE)</f>
        <v>0</v>
      </c>
      <c r="W48" s="222"/>
      <c r="X48" s="219"/>
      <c r="Y48" s="222"/>
      <c r="Z48" s="217"/>
      <c r="AA48" s="222"/>
      <c r="AB48" s="217">
        <f>VLOOKUP(A48,'اطلاعات پرسنل (2)'!$A$3:$AS$202,34,FALSE)</f>
        <v>5000000</v>
      </c>
      <c r="AC48" s="217">
        <f>VLOOKUP(A48,'اطلاعات پرسنل (2)'!$A$3:$AS$202,32,FALSE)</f>
        <v>0</v>
      </c>
      <c r="AD48" s="222"/>
      <c r="AE48" s="217">
        <f>VLOOKUP(A48,'اطلاعات پرسنل (2)'!$A$3:$AS$202,42,FALSE)</f>
        <v>50716455.388813093</v>
      </c>
      <c r="AF48" s="222"/>
      <c r="AG48" s="217">
        <f>VLOOKUP(A48,'اطلاعات پرسنل (2)'!$A$3:$AS$202,31,FALSE)</f>
        <v>9000000</v>
      </c>
      <c r="AH48" s="222"/>
      <c r="AI48" s="217">
        <f>VLOOKUP(A48,'اطلاعات پرسنل (2)'!$A$3:$AS$202,33,FALSE)</f>
        <v>22000000</v>
      </c>
      <c r="AJ48" s="222"/>
      <c r="AK48" s="238">
        <f t="shared" si="1"/>
        <v>232258823.63881308</v>
      </c>
      <c r="AL48" s="222">
        <f t="shared" si="0"/>
        <v>0</v>
      </c>
    </row>
    <row r="49" spans="1:38" s="4" customFormat="1" ht="24.75" customHeight="1" thickBot="1">
      <c r="A49" s="4">
        <v>1045</v>
      </c>
      <c r="B49" s="4">
        <v>0</v>
      </c>
      <c r="D49" s="216">
        <v>45</v>
      </c>
      <c r="E49" s="227" t="s">
        <v>171</v>
      </c>
      <c r="F49" s="228"/>
      <c r="G49" s="230"/>
      <c r="H49" s="240">
        <v>30.5</v>
      </c>
      <c r="I49" s="231"/>
      <c r="J49" s="217">
        <f>VLOOKUP(A49,'اطلاعات پرسنل (2)'!$A$3:$AS$202,29,FALSE)</f>
        <v>4615573.6333333338</v>
      </c>
      <c r="K49" s="218"/>
      <c r="L49" s="219">
        <v>0</v>
      </c>
      <c r="M49" s="218"/>
      <c r="N49" s="217">
        <f>VLOOKUP(A49,'اطلاعات پرسنل (2)'!$A$3:$AS$202,41,FALSE)</f>
        <v>0</v>
      </c>
      <c r="O49" s="217"/>
      <c r="P49" s="220">
        <f>VLOOKUP(A49,'اطلاعات پرسنل (2)'!$A$3:$AS$202,40,FALSE)</f>
        <v>0</v>
      </c>
      <c r="Q49" s="222"/>
      <c r="R49" s="218">
        <f>VLOOKUP(A49,'اطلاعات پرسنل (2)'!$A$3:$AS$202,39,FALSE)</f>
        <v>0</v>
      </c>
      <c r="S49" s="222"/>
      <c r="T49" s="219"/>
      <c r="U49" s="222"/>
      <c r="V49" s="217">
        <f>VLOOKUP(A49,'اطلاعات پرسنل (2)'!$A$3:$AS$202,43,FALSE)</f>
        <v>9873423.5430650301</v>
      </c>
      <c r="W49" s="222"/>
      <c r="X49" s="219"/>
      <c r="Y49" s="222"/>
      <c r="Z49" s="217"/>
      <c r="AA49" s="222"/>
      <c r="AB49" s="217">
        <f>VLOOKUP(A49,'اطلاعات پرسنل (2)'!$A$3:$AS$202,34,FALSE)</f>
        <v>5000000</v>
      </c>
      <c r="AC49" s="217">
        <f>VLOOKUP(A49,'اطلاعات پرسنل (2)'!$A$3:$AS$202,32,FALSE)</f>
        <v>0</v>
      </c>
      <c r="AD49" s="222"/>
      <c r="AE49" s="217">
        <f>VLOOKUP(A49,'اطلاعات پرسنل (2)'!$A$3:$AS$202,42,FALSE)</f>
        <v>35262226.939517967</v>
      </c>
      <c r="AF49" s="222"/>
      <c r="AG49" s="217">
        <f>VLOOKUP(A49,'اطلاعات پرسنل (2)'!$A$3:$AS$202,31,FALSE)</f>
        <v>9000000</v>
      </c>
      <c r="AH49" s="222"/>
      <c r="AI49" s="217">
        <f>VLOOKUP(A49,'اطلاعات پرسنل (2)'!$A$3:$AS$202,33,FALSE)</f>
        <v>22000000</v>
      </c>
      <c r="AJ49" s="222"/>
      <c r="AK49" s="238">
        <f t="shared" si="1"/>
        <v>221910646.29924971</v>
      </c>
      <c r="AL49" s="222">
        <f t="shared" si="0"/>
        <v>0</v>
      </c>
    </row>
    <row r="50" spans="1:38" s="4" customFormat="1" ht="24.75" customHeight="1" thickBot="1">
      <c r="A50" s="4">
        <v>1046</v>
      </c>
      <c r="B50" s="4">
        <v>1</v>
      </c>
      <c r="D50" s="221">
        <v>46</v>
      </c>
      <c r="E50" s="227" t="s">
        <v>172</v>
      </c>
      <c r="F50" s="228"/>
      <c r="G50" s="230"/>
      <c r="H50" s="240">
        <v>30.5</v>
      </c>
      <c r="I50" s="231"/>
      <c r="J50" s="217">
        <f>VLOOKUP(A50,'اطلاعات پرسنل (2)'!$A$3:$AS$202,29,FALSE)</f>
        <v>4672661.4333333336</v>
      </c>
      <c r="K50" s="218"/>
      <c r="L50" s="219">
        <v>0</v>
      </c>
      <c r="M50" s="218"/>
      <c r="N50" s="217">
        <f>VLOOKUP(A50,'اطلاعات پرسنل (2)'!$A$3:$AS$202,41,FALSE)</f>
        <v>0</v>
      </c>
      <c r="O50" s="217"/>
      <c r="P50" s="220">
        <f>VLOOKUP(A50,'اطلاعات پرسنل (2)'!$A$3:$AS$202,40,FALSE)</f>
        <v>0</v>
      </c>
      <c r="Q50" s="222"/>
      <c r="R50" s="218">
        <f>VLOOKUP(A50,'اطلاعات پرسنل (2)'!$A$3:$AS$202,39,FALSE)</f>
        <v>0</v>
      </c>
      <c r="S50" s="222"/>
      <c r="T50" s="219"/>
      <c r="U50" s="222"/>
      <c r="V50" s="217">
        <f>VLOOKUP(A50,'اطلاعات پرسنل (2)'!$A$3:$AS$202,43,FALSE)</f>
        <v>39982172.591905408</v>
      </c>
      <c r="W50" s="222"/>
      <c r="X50" s="219"/>
      <c r="Y50" s="222"/>
      <c r="Z50" s="217"/>
      <c r="AA50" s="222"/>
      <c r="AB50" s="217">
        <f>VLOOKUP(A50,'اطلاعات پرسنل (2)'!$A$3:$AS$202,34,FALSE)</f>
        <v>5000000</v>
      </c>
      <c r="AC50" s="217">
        <f>VLOOKUP(A50,'اطلاعات پرسنل (2)'!$A$3:$AS$202,32,FALSE)</f>
        <v>10390968</v>
      </c>
      <c r="AD50" s="222"/>
      <c r="AE50" s="217">
        <f>VLOOKUP(A50,'اطلاعات پرسنل (2)'!$A$3:$AS$202,42,FALSE)</f>
        <v>56224930.207366981</v>
      </c>
      <c r="AF50" s="222"/>
      <c r="AG50" s="217">
        <f>VLOOKUP(A50,'اطلاعات پرسنل (2)'!$A$3:$AS$202,31,FALSE)</f>
        <v>9000000</v>
      </c>
      <c r="AH50" s="222"/>
      <c r="AI50" s="217">
        <f>VLOOKUP(A50,'اطلاعات پرسنل (2)'!$A$3:$AS$202,33,FALSE)</f>
        <v>22000000</v>
      </c>
      <c r="AJ50" s="222"/>
      <c r="AK50" s="238">
        <f t="shared" si="1"/>
        <v>285114244.51593906</v>
      </c>
      <c r="AL50" s="222">
        <f t="shared" si="0"/>
        <v>0</v>
      </c>
    </row>
    <row r="51" spans="1:38" s="4" customFormat="1" ht="24.75" customHeight="1" thickBot="1">
      <c r="A51" s="4">
        <v>1047</v>
      </c>
      <c r="B51" s="4">
        <v>1</v>
      </c>
      <c r="D51" s="216">
        <v>47</v>
      </c>
      <c r="E51" s="227" t="s">
        <v>173</v>
      </c>
      <c r="F51" s="228"/>
      <c r="G51" s="230"/>
      <c r="H51" s="240">
        <v>30.5</v>
      </c>
      <c r="I51" s="231"/>
      <c r="J51" s="217">
        <f>VLOOKUP(A51,'اطلاعات پرسنل (2)'!$A$3:$AS$202,29,FALSE)</f>
        <v>4643800.5</v>
      </c>
      <c r="K51" s="218"/>
      <c r="L51" s="219">
        <v>0</v>
      </c>
      <c r="M51" s="218"/>
      <c r="N51" s="217">
        <f>VLOOKUP(A51,'اطلاعات پرسنل (2)'!$A$3:$AS$202,41,FALSE)</f>
        <v>0</v>
      </c>
      <c r="O51" s="217"/>
      <c r="P51" s="220">
        <f>VLOOKUP(A51,'اطلاعات پرسنل (2)'!$A$3:$AS$202,40,FALSE)</f>
        <v>0</v>
      </c>
      <c r="Q51" s="222"/>
      <c r="R51" s="218">
        <f>VLOOKUP(A51,'اطلاعات پرسنل (2)'!$A$3:$AS$202,39,FALSE)</f>
        <v>0</v>
      </c>
      <c r="S51" s="222"/>
      <c r="T51" s="219"/>
      <c r="U51" s="222"/>
      <c r="V51" s="217">
        <f>VLOOKUP(A51,'اطلاعات پرسنل (2)'!$A$3:$AS$202,43,FALSE)</f>
        <v>39735220.649386078</v>
      </c>
      <c r="W51" s="222"/>
      <c r="X51" s="219"/>
      <c r="Y51" s="222"/>
      <c r="Z51" s="217"/>
      <c r="AA51" s="222"/>
      <c r="AB51" s="217">
        <f>VLOOKUP(A51,'اطلاعات پرسنل (2)'!$A$3:$AS$202,34,FALSE)</f>
        <v>5000000</v>
      </c>
      <c r="AC51" s="217">
        <f>VLOOKUP(A51,'اطلاعات پرسنل (2)'!$A$3:$AS$202,32,FALSE)</f>
        <v>10390968</v>
      </c>
      <c r="AD51" s="222"/>
      <c r="AE51" s="217">
        <f>VLOOKUP(A51,'اطلاعات پرسنل (2)'!$A$3:$AS$202,42,FALSE)</f>
        <v>60312388.485675305</v>
      </c>
      <c r="AF51" s="222"/>
      <c r="AG51" s="217">
        <f>VLOOKUP(A51,'اطلاعات پرسنل (2)'!$A$3:$AS$202,31,FALSE)</f>
        <v>9000000</v>
      </c>
      <c r="AH51" s="222"/>
      <c r="AI51" s="217">
        <f>VLOOKUP(A51,'اطلاعات پرسنل (2)'!$A$3:$AS$202,33,FALSE)</f>
        <v>22000000</v>
      </c>
      <c r="AJ51" s="222"/>
      <c r="AK51" s="238">
        <f t="shared" si="1"/>
        <v>288074492.38506138</v>
      </c>
      <c r="AL51" s="222">
        <f t="shared" si="0"/>
        <v>0</v>
      </c>
    </row>
    <row r="52" spans="1:38" s="4" customFormat="1" ht="24.75" customHeight="1" thickBot="1">
      <c r="A52" s="4">
        <v>1048</v>
      </c>
      <c r="B52" s="4">
        <v>1</v>
      </c>
      <c r="D52" s="221">
        <v>48</v>
      </c>
      <c r="E52" s="227" t="s">
        <v>174</v>
      </c>
      <c r="F52" s="228"/>
      <c r="G52" s="230"/>
      <c r="H52" s="240">
        <v>30.5</v>
      </c>
      <c r="I52" s="231"/>
      <c r="J52" s="217">
        <f>VLOOKUP(A52,'اطلاعات پرسنل (2)'!$A$3:$AS$202,29,FALSE)</f>
        <v>4425614.5</v>
      </c>
      <c r="K52" s="218"/>
      <c r="L52" s="219">
        <v>0</v>
      </c>
      <c r="M52" s="218"/>
      <c r="N52" s="217">
        <f>VLOOKUP(A52,'اطلاعات پرسنل (2)'!$A$3:$AS$202,41,FALSE)</f>
        <v>0</v>
      </c>
      <c r="O52" s="217"/>
      <c r="P52" s="220">
        <f>VLOOKUP(A52,'اطلاعات پرسنل (2)'!$A$3:$AS$202,40,FALSE)</f>
        <v>0</v>
      </c>
      <c r="Q52" s="222"/>
      <c r="R52" s="218">
        <f>VLOOKUP(A52,'اطلاعات پرسنل (2)'!$A$3:$AS$202,39,FALSE)</f>
        <v>0</v>
      </c>
      <c r="S52" s="222"/>
      <c r="T52" s="219"/>
      <c r="U52" s="222"/>
      <c r="V52" s="217">
        <f>VLOOKUP(A52,'اطلاعات پرسنل (2)'!$A$3:$AS$202,43,FALSE)</f>
        <v>9467071.6725784447</v>
      </c>
      <c r="W52" s="222"/>
      <c r="X52" s="219"/>
      <c r="Y52" s="222"/>
      <c r="Z52" s="217"/>
      <c r="AA52" s="222"/>
      <c r="AB52" s="217">
        <f>VLOOKUP(A52,'اطلاعات پرسنل (2)'!$A$3:$AS$202,34,FALSE)</f>
        <v>5000000</v>
      </c>
      <c r="AC52" s="217">
        <f>VLOOKUP(A52,'اطلاعات پرسنل (2)'!$A$3:$AS$202,32,FALSE)</f>
        <v>10390968</v>
      </c>
      <c r="AD52" s="222"/>
      <c r="AE52" s="217">
        <f>VLOOKUP(A52,'اطلاعات پرسنل (2)'!$A$3:$AS$202,42,FALSE)</f>
        <v>43954261.33697135</v>
      </c>
      <c r="AF52" s="222"/>
      <c r="AG52" s="217">
        <f>VLOOKUP(A52,'اطلاعات پرسنل (2)'!$A$3:$AS$202,31,FALSE)</f>
        <v>9000000</v>
      </c>
      <c r="AH52" s="222"/>
      <c r="AI52" s="217">
        <f>VLOOKUP(A52,'اطلاعات پرسنل (2)'!$A$3:$AS$202,33,FALSE)</f>
        <v>22000000</v>
      </c>
      <c r="AJ52" s="222"/>
      <c r="AK52" s="238">
        <f t="shared" si="1"/>
        <v>234793543.2595498</v>
      </c>
      <c r="AL52" s="222">
        <f t="shared" si="0"/>
        <v>0</v>
      </c>
    </row>
    <row r="53" spans="1:38" s="4" customFormat="1" ht="24.75" customHeight="1" thickBot="1">
      <c r="A53" s="4">
        <v>1049</v>
      </c>
      <c r="B53" s="4">
        <v>1</v>
      </c>
      <c r="D53" s="216">
        <v>49</v>
      </c>
      <c r="E53" s="227" t="s">
        <v>175</v>
      </c>
      <c r="F53" s="228"/>
      <c r="G53" s="230"/>
      <c r="H53" s="240">
        <v>30.5</v>
      </c>
      <c r="I53" s="231"/>
      <c r="J53" s="217">
        <f>VLOOKUP(A53,'اطلاعات پرسنل (2)'!$A$3:$AS$202,29,FALSE)</f>
        <v>4346361.8666666662</v>
      </c>
      <c r="K53" s="218"/>
      <c r="L53" s="219">
        <v>0</v>
      </c>
      <c r="M53" s="218"/>
      <c r="N53" s="217">
        <f>VLOOKUP(A53,'اطلاعات پرسنل (2)'!$A$3:$AS$202,41,FALSE)</f>
        <v>0</v>
      </c>
      <c r="O53" s="217"/>
      <c r="P53" s="220">
        <f>VLOOKUP(A53,'اطلاعات پرسنل (2)'!$A$3:$AS$202,40,FALSE)</f>
        <v>0</v>
      </c>
      <c r="Q53" s="222"/>
      <c r="R53" s="218">
        <f>VLOOKUP(A53,'اطلاعات پرسنل (2)'!$A$3:$AS$202,39,FALSE)</f>
        <v>0</v>
      </c>
      <c r="S53" s="222"/>
      <c r="T53" s="219"/>
      <c r="U53" s="222"/>
      <c r="V53" s="217">
        <f>VLOOKUP(A53,'اطلاعات پرسنل (2)'!$A$3:$AS$202,43,FALSE)</f>
        <v>18595076.144429281</v>
      </c>
      <c r="W53" s="222"/>
      <c r="X53" s="219"/>
      <c r="Y53" s="222"/>
      <c r="Z53" s="217"/>
      <c r="AA53" s="222"/>
      <c r="AB53" s="217">
        <f>VLOOKUP(A53,'اطلاعات پرسنل (2)'!$A$3:$AS$202,34,FALSE)</f>
        <v>5000000</v>
      </c>
      <c r="AC53" s="217">
        <f>VLOOKUP(A53,'اطلاعات پرسنل (2)'!$A$3:$AS$202,32,FALSE)</f>
        <v>10390968</v>
      </c>
      <c r="AD53" s="222"/>
      <c r="AE53" s="217">
        <f>VLOOKUP(A53,'اطلاعات پرسنل (2)'!$A$3:$AS$202,42,FALSE)</f>
        <v>36526042.426557519</v>
      </c>
      <c r="AF53" s="222"/>
      <c r="AG53" s="217">
        <f>VLOOKUP(A53,'اطلاعات پرسنل (2)'!$A$3:$AS$202,31,FALSE)</f>
        <v>9000000</v>
      </c>
      <c r="AH53" s="222"/>
      <c r="AI53" s="217">
        <f>VLOOKUP(A53,'اطلاعات پرسنل (2)'!$A$3:$AS$202,33,FALSE)</f>
        <v>22000000</v>
      </c>
      <c r="AJ53" s="222"/>
      <c r="AK53" s="238">
        <f t="shared" si="1"/>
        <v>234076123.50432011</v>
      </c>
      <c r="AL53" s="222">
        <f t="shared" si="0"/>
        <v>0</v>
      </c>
    </row>
    <row r="54" spans="1:38" s="4" customFormat="1" ht="24.75" customHeight="1" thickBot="1">
      <c r="A54" s="4">
        <v>1050</v>
      </c>
      <c r="B54" s="4">
        <v>2</v>
      </c>
      <c r="D54" s="221">
        <v>50</v>
      </c>
      <c r="E54" s="227" t="s">
        <v>176</v>
      </c>
      <c r="F54" s="228"/>
      <c r="G54" s="230"/>
      <c r="H54" s="240">
        <v>30.5</v>
      </c>
      <c r="I54" s="231"/>
      <c r="J54" s="217">
        <f>VLOOKUP(A54,'اطلاعات پرسنل (2)'!$A$3:$AS$202,29,FALSE)</f>
        <v>3918327.5666666669</v>
      </c>
      <c r="K54" s="218"/>
      <c r="L54" s="219">
        <v>0</v>
      </c>
      <c r="M54" s="218"/>
      <c r="N54" s="217">
        <f>VLOOKUP(A54,'اطلاعات پرسنل (2)'!$A$3:$AS$202,41,FALSE)</f>
        <v>0</v>
      </c>
      <c r="O54" s="217"/>
      <c r="P54" s="220">
        <f>VLOOKUP(A54,'اطلاعات پرسنل (2)'!$A$3:$AS$202,40,FALSE)</f>
        <v>0</v>
      </c>
      <c r="Q54" s="222"/>
      <c r="R54" s="218">
        <f>VLOOKUP(A54,'اطلاعات پرسنل (2)'!$A$3:$AS$202,39,FALSE)</f>
        <v>0</v>
      </c>
      <c r="S54" s="222"/>
      <c r="T54" s="219"/>
      <c r="U54" s="222"/>
      <c r="V54" s="217">
        <f>VLOOKUP(A54,'اطلاعات پرسنل (2)'!$A$3:$AS$202,43,FALSE)</f>
        <v>0</v>
      </c>
      <c r="W54" s="222"/>
      <c r="X54" s="219"/>
      <c r="Y54" s="222"/>
      <c r="Z54" s="217"/>
      <c r="AA54" s="222"/>
      <c r="AB54" s="217">
        <f>VLOOKUP(A54,'اطلاعات پرسنل (2)'!$A$3:$AS$202,34,FALSE)</f>
        <v>5000000</v>
      </c>
      <c r="AC54" s="217">
        <f>VLOOKUP(A54,'اطلاعات پرسنل (2)'!$A$3:$AS$202,32,FALSE)</f>
        <v>20781936</v>
      </c>
      <c r="AD54" s="222"/>
      <c r="AE54" s="217">
        <f>VLOOKUP(A54,'اطلاعات پرسنل (2)'!$A$3:$AS$202,42,FALSE)</f>
        <v>0</v>
      </c>
      <c r="AF54" s="222"/>
      <c r="AG54" s="217">
        <f>VLOOKUP(A54,'اطلاعات پرسنل (2)'!$A$3:$AS$202,31,FALSE)</f>
        <v>9000000</v>
      </c>
      <c r="AH54" s="222"/>
      <c r="AI54" s="217">
        <f>VLOOKUP(A54,'اطلاعات پرسنل (2)'!$A$3:$AS$202,33,FALSE)</f>
        <v>22000000</v>
      </c>
      <c r="AJ54" s="222"/>
      <c r="AK54" s="238">
        <f t="shared" si="1"/>
        <v>176290926.78333336</v>
      </c>
      <c r="AL54" s="222">
        <f t="shared" si="0"/>
        <v>0</v>
      </c>
    </row>
    <row r="55" spans="1:38" s="4" customFormat="1" ht="24.75" customHeight="1" thickBot="1">
      <c r="A55" s="4">
        <v>1051</v>
      </c>
      <c r="B55" s="4">
        <v>0</v>
      </c>
      <c r="D55" s="216">
        <v>51</v>
      </c>
      <c r="E55" s="227" t="s">
        <v>177</v>
      </c>
      <c r="F55" s="228"/>
      <c r="G55" s="230"/>
      <c r="H55" s="240">
        <v>30.5</v>
      </c>
      <c r="I55" s="231"/>
      <c r="J55" s="217">
        <f>VLOOKUP(A55,'اطلاعات پرسنل (2)'!$A$3:$AS$202,29,FALSE)</f>
        <v>4603146.9000000004</v>
      </c>
      <c r="K55" s="218"/>
      <c r="L55" s="219">
        <v>0</v>
      </c>
      <c r="M55" s="218"/>
      <c r="N55" s="217">
        <f>VLOOKUP(A55,'اطلاعات پرسنل (2)'!$A$3:$AS$202,41,FALSE)</f>
        <v>0</v>
      </c>
      <c r="O55" s="217"/>
      <c r="P55" s="220">
        <f>VLOOKUP(A55,'اطلاعات پرسنل (2)'!$A$3:$AS$202,40,FALSE)</f>
        <v>0</v>
      </c>
      <c r="Q55" s="222"/>
      <c r="R55" s="218">
        <f>VLOOKUP(A55,'اطلاعات پرسنل (2)'!$A$3:$AS$202,39,FALSE)</f>
        <v>0</v>
      </c>
      <c r="S55" s="222"/>
      <c r="T55" s="219"/>
      <c r="U55" s="222"/>
      <c r="V55" s="217">
        <f>VLOOKUP(A55,'اطلاعات پرسنل (2)'!$A$3:$AS$202,43,FALSE)</f>
        <v>0</v>
      </c>
      <c r="W55" s="222"/>
      <c r="X55" s="219"/>
      <c r="Y55" s="222"/>
      <c r="Z55" s="217"/>
      <c r="AA55" s="222"/>
      <c r="AB55" s="217">
        <f>VLOOKUP(A55,'اطلاعات پرسنل (2)'!$A$3:$AS$202,34,FALSE)</f>
        <v>5000000</v>
      </c>
      <c r="AC55" s="217">
        <f>VLOOKUP(A55,'اطلاعات پرسنل (2)'!$A$3:$AS$202,32,FALSE)</f>
        <v>0</v>
      </c>
      <c r="AD55" s="222"/>
      <c r="AE55" s="217">
        <f>VLOOKUP(A55,'اطلاعات پرسنل (2)'!$A$3:$AS$202,42,FALSE)</f>
        <v>52750933.096862212</v>
      </c>
      <c r="AF55" s="222"/>
      <c r="AG55" s="217">
        <f>VLOOKUP(A55,'اطلاعات پرسنل (2)'!$A$3:$AS$202,31,FALSE)</f>
        <v>9000000</v>
      </c>
      <c r="AH55" s="222"/>
      <c r="AI55" s="217">
        <f>VLOOKUP(A55,'اطلاعات پرسنل (2)'!$A$3:$AS$202,33,FALSE)</f>
        <v>22000000</v>
      </c>
      <c r="AJ55" s="222"/>
      <c r="AK55" s="238">
        <f t="shared" si="1"/>
        <v>229146913.54686224</v>
      </c>
      <c r="AL55" s="222">
        <f t="shared" si="0"/>
        <v>0</v>
      </c>
    </row>
    <row r="56" spans="1:38" s="4" customFormat="1" ht="24.75" customHeight="1" thickBot="1">
      <c r="A56" s="4">
        <v>1052</v>
      </c>
      <c r="B56" s="4">
        <v>1</v>
      </c>
      <c r="D56" s="221">
        <v>52</v>
      </c>
      <c r="E56" s="227" t="s">
        <v>178</v>
      </c>
      <c r="F56" s="228"/>
      <c r="G56" s="230"/>
      <c r="H56" s="240">
        <v>30.5</v>
      </c>
      <c r="I56" s="231"/>
      <c r="J56" s="217">
        <f>VLOOKUP(A56,'اطلاعات پرسنل (2)'!$A$3:$AS$202,29,FALSE)</f>
        <v>4032260.1</v>
      </c>
      <c r="K56" s="218"/>
      <c r="L56" s="219">
        <v>0</v>
      </c>
      <c r="M56" s="218"/>
      <c r="N56" s="217">
        <f>VLOOKUP(A56,'اطلاعات پرسنل (2)'!$A$3:$AS$202,41,FALSE)</f>
        <v>0</v>
      </c>
      <c r="O56" s="217"/>
      <c r="P56" s="220">
        <f>VLOOKUP(A56,'اطلاعات پرسنل (2)'!$A$3:$AS$202,40,FALSE)</f>
        <v>0</v>
      </c>
      <c r="Q56" s="222"/>
      <c r="R56" s="218">
        <f>VLOOKUP(A56,'اطلاعات پرسنل (2)'!$A$3:$AS$202,39,FALSE)</f>
        <v>0</v>
      </c>
      <c r="S56" s="222"/>
      <c r="T56" s="219"/>
      <c r="U56" s="222"/>
      <c r="V56" s="217">
        <f>VLOOKUP(A56,'اطلاعات پرسنل (2)'!$A$3:$AS$202,43,FALSE)</f>
        <v>0</v>
      </c>
      <c r="W56" s="222"/>
      <c r="X56" s="219"/>
      <c r="Y56" s="222"/>
      <c r="Z56" s="217"/>
      <c r="AA56" s="222"/>
      <c r="AB56" s="217">
        <f>VLOOKUP(A56,'اطلاعات پرسنل (2)'!$A$3:$AS$202,34,FALSE)</f>
        <v>5000000</v>
      </c>
      <c r="AC56" s="217">
        <f>VLOOKUP(A56,'اطلاعات پرسنل (2)'!$A$3:$AS$202,32,FALSE)</f>
        <v>10390968</v>
      </c>
      <c r="AD56" s="222"/>
      <c r="AE56" s="217">
        <f>VLOOKUP(A56,'اطلاعات پرسنل (2)'!$A$3:$AS$202,42,FALSE)</f>
        <v>15402903.519781718</v>
      </c>
      <c r="AF56" s="222"/>
      <c r="AG56" s="217">
        <f>VLOOKUP(A56,'اطلاعات پرسنل (2)'!$A$3:$AS$202,31,FALSE)</f>
        <v>9000000</v>
      </c>
      <c r="AH56" s="222"/>
      <c r="AI56" s="217">
        <f>VLOOKUP(A56,'اطلاعات پرسنل (2)'!$A$3:$AS$202,33,FALSE)</f>
        <v>22000000</v>
      </c>
      <c r="AJ56" s="222"/>
      <c r="AK56" s="238">
        <f t="shared" si="1"/>
        <v>184777804.56978172</v>
      </c>
      <c r="AL56" s="222">
        <f t="shared" si="0"/>
        <v>0</v>
      </c>
    </row>
    <row r="57" spans="1:38" s="4" customFormat="1" ht="24.75" customHeight="1" thickBot="1">
      <c r="A57" s="4">
        <v>1053</v>
      </c>
      <c r="B57" s="4">
        <v>2</v>
      </c>
      <c r="D57" s="216">
        <v>53</v>
      </c>
      <c r="E57" s="227" t="s">
        <v>179</v>
      </c>
      <c r="F57" s="228"/>
      <c r="G57" s="230"/>
      <c r="H57" s="240">
        <v>30.5</v>
      </c>
      <c r="I57" s="231"/>
      <c r="J57" s="217">
        <f>VLOOKUP(A57,'اطلاعات پرسنل (2)'!$A$3:$AS$202,29,FALSE)</f>
        <v>4742602.2333333334</v>
      </c>
      <c r="K57" s="218"/>
      <c r="L57" s="219">
        <v>0</v>
      </c>
      <c r="M57" s="218"/>
      <c r="N57" s="217">
        <f>VLOOKUP(A57,'اطلاعات پرسنل (2)'!$A$3:$AS$202,41,FALSE)</f>
        <v>0</v>
      </c>
      <c r="O57" s="217"/>
      <c r="P57" s="220">
        <f>VLOOKUP(A57,'اطلاعات پرسنل (2)'!$A$3:$AS$202,40,FALSE)</f>
        <v>0</v>
      </c>
      <c r="Q57" s="222"/>
      <c r="R57" s="218">
        <f>VLOOKUP(A57,'اطلاعات پرسنل (2)'!$A$3:$AS$202,39,FALSE)</f>
        <v>0</v>
      </c>
      <c r="S57" s="222"/>
      <c r="T57" s="219"/>
      <c r="U57" s="222"/>
      <c r="V57" s="217">
        <f>VLOOKUP(A57,'اطلاعات پرسنل (2)'!$A$3:$AS$202,43,FALSE)</f>
        <v>0</v>
      </c>
      <c r="W57" s="222"/>
      <c r="X57" s="219"/>
      <c r="Y57" s="222"/>
      <c r="Z57" s="217"/>
      <c r="AA57" s="222"/>
      <c r="AB57" s="217">
        <f>VLOOKUP(A57,'اطلاعات پرسنل (2)'!$A$3:$AS$202,34,FALSE)</f>
        <v>5000000</v>
      </c>
      <c r="AC57" s="217">
        <f>VLOOKUP(A57,'اطلاعات پرسنل (2)'!$A$3:$AS$202,32,FALSE)</f>
        <v>20781936</v>
      </c>
      <c r="AD57" s="222"/>
      <c r="AE57" s="217">
        <f>VLOOKUP(A57,'اطلاعات پرسنل (2)'!$A$3:$AS$202,42,FALSE)</f>
        <v>18116352.323783536</v>
      </c>
      <c r="AF57" s="222"/>
      <c r="AG57" s="217">
        <f>VLOOKUP(A57,'اطلاعات پرسنل (2)'!$A$3:$AS$202,31,FALSE)</f>
        <v>9000000</v>
      </c>
      <c r="AH57" s="222"/>
      <c r="AI57" s="217">
        <f>VLOOKUP(A57,'اطلاعات پرسنل (2)'!$A$3:$AS$202,33,FALSE)</f>
        <v>22000000</v>
      </c>
      <c r="AJ57" s="222"/>
      <c r="AK57" s="238">
        <f t="shared" si="1"/>
        <v>219547656.44045019</v>
      </c>
      <c r="AL57" s="222">
        <f t="shared" si="0"/>
        <v>0</v>
      </c>
    </row>
    <row r="58" spans="1:38" s="4" customFormat="1" ht="24.75" customHeight="1" thickBot="1">
      <c r="A58" s="4">
        <v>1054</v>
      </c>
      <c r="B58" s="4">
        <v>0</v>
      </c>
      <c r="D58" s="221">
        <v>54</v>
      </c>
      <c r="E58" s="227" t="s">
        <v>180</v>
      </c>
      <c r="F58" s="228"/>
      <c r="G58" s="230"/>
      <c r="H58" s="240">
        <v>30.5</v>
      </c>
      <c r="I58" s="231"/>
      <c r="J58" s="217">
        <f>VLOOKUP(A58,'اطلاعات پرسنل (2)'!$A$3:$AS$202,29,FALSE)</f>
        <v>4590085</v>
      </c>
      <c r="K58" s="218"/>
      <c r="L58" s="219">
        <v>0</v>
      </c>
      <c r="M58" s="218"/>
      <c r="N58" s="217">
        <f>VLOOKUP(A58,'اطلاعات پرسنل (2)'!$A$3:$AS$202,41,FALSE)</f>
        <v>0</v>
      </c>
      <c r="O58" s="217"/>
      <c r="P58" s="220">
        <f>VLOOKUP(A58,'اطلاعات پرسنل (2)'!$A$3:$AS$202,40,FALSE)</f>
        <v>0</v>
      </c>
      <c r="Q58" s="222"/>
      <c r="R58" s="218">
        <f>VLOOKUP(A58,'اطلاعات پرسنل (2)'!$A$3:$AS$202,39,FALSE)</f>
        <v>0</v>
      </c>
      <c r="S58" s="222"/>
      <c r="T58" s="219"/>
      <c r="U58" s="222"/>
      <c r="V58" s="217">
        <f>VLOOKUP(A58,'اطلاعات پرسنل (2)'!$A$3:$AS$202,43,FALSE)</f>
        <v>0</v>
      </c>
      <c r="W58" s="222"/>
      <c r="X58" s="219"/>
      <c r="Y58" s="222"/>
      <c r="Z58" s="217"/>
      <c r="AA58" s="222"/>
      <c r="AB58" s="217">
        <f>VLOOKUP(A58,'اطلاعات پرسنل (2)'!$A$3:$AS$202,34,FALSE)</f>
        <v>5000000</v>
      </c>
      <c r="AC58" s="217">
        <f>VLOOKUP(A58,'اطلاعات پرسنل (2)'!$A$3:$AS$202,32,FALSE)</f>
        <v>0</v>
      </c>
      <c r="AD58" s="222"/>
      <c r="AE58" s="217">
        <f>VLOOKUP(A58,'اطلاعات پرسنل (2)'!$A$3:$AS$202,42,FALSE)</f>
        <v>52601246.930422917</v>
      </c>
      <c r="AF58" s="222"/>
      <c r="AG58" s="217">
        <f>VLOOKUP(A58,'اطلاعات پرسنل (2)'!$A$3:$AS$202,31,FALSE)</f>
        <v>9000000</v>
      </c>
      <c r="AH58" s="222"/>
      <c r="AI58" s="217">
        <f>VLOOKUP(A58,'اطلاعات پرسنل (2)'!$A$3:$AS$202,33,FALSE)</f>
        <v>22000000</v>
      </c>
      <c r="AJ58" s="222"/>
      <c r="AK58" s="238">
        <f t="shared" si="1"/>
        <v>228598839.4304229</v>
      </c>
      <c r="AL58" s="222">
        <f t="shared" si="0"/>
        <v>0</v>
      </c>
    </row>
    <row r="59" spans="1:38" s="4" customFormat="1" ht="24.75" customHeight="1" thickBot="1">
      <c r="A59" s="4">
        <v>1055</v>
      </c>
      <c r="B59" s="4">
        <v>1</v>
      </c>
      <c r="D59" s="216">
        <v>55</v>
      </c>
      <c r="E59" s="227" t="s">
        <v>181</v>
      </c>
      <c r="F59" s="228"/>
      <c r="G59" s="230"/>
      <c r="H59" s="240">
        <v>30.5</v>
      </c>
      <c r="I59" s="231"/>
      <c r="J59" s="217">
        <f>VLOOKUP(A59,'اطلاعات پرسنل (2)'!$A$3:$AS$202,29,FALSE)</f>
        <v>4467535</v>
      </c>
      <c r="K59" s="218"/>
      <c r="L59" s="219">
        <v>0</v>
      </c>
      <c r="M59" s="218"/>
      <c r="N59" s="217">
        <f>VLOOKUP(A59,'اطلاعات پرسنل (2)'!$A$3:$AS$202,41,FALSE)</f>
        <v>0</v>
      </c>
      <c r="O59" s="217"/>
      <c r="P59" s="220">
        <f>VLOOKUP(A59,'اطلاعات پرسنل (2)'!$A$3:$AS$202,40,FALSE)</f>
        <v>0</v>
      </c>
      <c r="Q59" s="222"/>
      <c r="R59" s="218">
        <f>VLOOKUP(A59,'اطلاعات پرسنل (2)'!$A$3:$AS$202,39,FALSE)</f>
        <v>0</v>
      </c>
      <c r="S59" s="222"/>
      <c r="T59" s="219"/>
      <c r="U59" s="222"/>
      <c r="V59" s="217">
        <f>VLOOKUP(A59,'اطلاعات پرسنل (2)'!$A$3:$AS$202,43,FALSE)</f>
        <v>0</v>
      </c>
      <c r="W59" s="222"/>
      <c r="X59" s="219"/>
      <c r="Y59" s="222"/>
      <c r="Z59" s="217"/>
      <c r="AA59" s="222"/>
      <c r="AB59" s="217">
        <f>VLOOKUP(A59,'اطلاعات پرسنل (2)'!$A$3:$AS$202,34,FALSE)</f>
        <v>5000000</v>
      </c>
      <c r="AC59" s="217">
        <f>VLOOKUP(A59,'اطلاعات پرسنل (2)'!$A$3:$AS$202,32,FALSE)</f>
        <v>10390968</v>
      </c>
      <c r="AD59" s="222"/>
      <c r="AE59" s="217">
        <f>VLOOKUP(A59,'اطلاعات پرسنل (2)'!$A$3:$AS$202,42,FALSE)</f>
        <v>25598427.012278304</v>
      </c>
      <c r="AF59" s="222"/>
      <c r="AG59" s="217">
        <f>VLOOKUP(A59,'اطلاعات پرسنل (2)'!$A$3:$AS$202,31,FALSE)</f>
        <v>9000000</v>
      </c>
      <c r="AH59" s="222"/>
      <c r="AI59" s="217">
        <f>VLOOKUP(A59,'اطلاعات پرسنل (2)'!$A$3:$AS$202,33,FALSE)</f>
        <v>22000000</v>
      </c>
      <c r="AJ59" s="222"/>
      <c r="AK59" s="238">
        <f t="shared" si="1"/>
        <v>208249212.51227832</v>
      </c>
      <c r="AL59" s="222">
        <f t="shared" si="0"/>
        <v>0</v>
      </c>
    </row>
    <row r="60" spans="1:38" s="4" customFormat="1" ht="24.75" customHeight="1" thickBot="1">
      <c r="A60" s="4">
        <v>1056</v>
      </c>
      <c r="B60" s="4">
        <v>1</v>
      </c>
      <c r="D60" s="221">
        <v>56</v>
      </c>
      <c r="E60" s="227" t="s">
        <v>182</v>
      </c>
      <c r="F60" s="228"/>
      <c r="G60" s="230"/>
      <c r="H60" s="240">
        <v>30.5</v>
      </c>
      <c r="I60" s="231"/>
      <c r="J60" s="217">
        <f>VLOOKUP(A60,'اطلاعات پرسنل (2)'!$A$3:$AS$202,29,FALSE)</f>
        <v>3893520.9</v>
      </c>
      <c r="K60" s="218"/>
      <c r="L60" s="219">
        <v>0</v>
      </c>
      <c r="M60" s="218"/>
      <c r="N60" s="217">
        <f>VLOOKUP(A60,'اطلاعات پرسنل (2)'!$A$3:$AS$202,41,FALSE)</f>
        <v>0</v>
      </c>
      <c r="O60" s="217"/>
      <c r="P60" s="220">
        <f>VLOOKUP(A60,'اطلاعات پرسنل (2)'!$A$3:$AS$202,40,FALSE)</f>
        <v>0</v>
      </c>
      <c r="Q60" s="222"/>
      <c r="R60" s="218">
        <f>VLOOKUP(A60,'اطلاعات پرسنل (2)'!$A$3:$AS$202,39,FALSE)</f>
        <v>0</v>
      </c>
      <c r="S60" s="222"/>
      <c r="T60" s="219"/>
      <c r="U60" s="222"/>
      <c r="V60" s="217">
        <f>VLOOKUP(A60,'اطلاعات پرسنل (2)'!$A$3:$AS$202,43,FALSE)</f>
        <v>0</v>
      </c>
      <c r="W60" s="222"/>
      <c r="X60" s="219"/>
      <c r="Y60" s="222"/>
      <c r="Z60" s="217"/>
      <c r="AA60" s="222"/>
      <c r="AB60" s="217">
        <f>VLOOKUP(A60,'اطلاعات پرسنل (2)'!$A$3:$AS$202,34,FALSE)</f>
        <v>5000000</v>
      </c>
      <c r="AC60" s="217">
        <f>VLOOKUP(A60,'اطلاعات پرسنل (2)'!$A$3:$AS$202,32,FALSE)</f>
        <v>10390968</v>
      </c>
      <c r="AD60" s="222"/>
      <c r="AE60" s="217">
        <f>VLOOKUP(A60,'اطلاعات پرسنل (2)'!$A$3:$AS$202,42,FALSE)</f>
        <v>22309396.698499314</v>
      </c>
      <c r="AF60" s="222"/>
      <c r="AG60" s="217">
        <f>VLOOKUP(A60,'اطلاعات پرسنل (2)'!$A$3:$AS$202,31,FALSE)</f>
        <v>9000000</v>
      </c>
      <c r="AH60" s="222"/>
      <c r="AI60" s="217">
        <f>VLOOKUP(A60,'اطلاعات پرسنل (2)'!$A$3:$AS$202,33,FALSE)</f>
        <v>22000000</v>
      </c>
      <c r="AJ60" s="222"/>
      <c r="AK60" s="238">
        <f t="shared" si="1"/>
        <v>187452752.14849931</v>
      </c>
      <c r="AL60" s="222">
        <f t="shared" si="0"/>
        <v>0</v>
      </c>
    </row>
    <row r="61" spans="1:38" s="4" customFormat="1" ht="24.75" customHeight="1" thickBot="1">
      <c r="A61" s="4">
        <v>1057</v>
      </c>
      <c r="B61" s="4">
        <v>1</v>
      </c>
      <c r="D61" s="216">
        <v>57</v>
      </c>
      <c r="E61" s="227" t="s">
        <v>183</v>
      </c>
      <c r="F61" s="228"/>
      <c r="G61" s="230"/>
      <c r="H61" s="240">
        <v>30.5</v>
      </c>
      <c r="I61" s="231"/>
      <c r="J61" s="217">
        <f>VLOOKUP(A61,'اطلاعات پرسنل (2)'!$A$3:$AS$202,29,FALSE)</f>
        <v>3668486.9</v>
      </c>
      <c r="K61" s="218"/>
      <c r="L61" s="219">
        <v>0</v>
      </c>
      <c r="M61" s="218"/>
      <c r="N61" s="217">
        <f>VLOOKUP(A61,'اطلاعات پرسنل (2)'!$A$3:$AS$202,41,FALSE)</f>
        <v>0</v>
      </c>
      <c r="O61" s="217"/>
      <c r="P61" s="220">
        <f>VLOOKUP(A61,'اطلاعات پرسنل (2)'!$A$3:$AS$202,40,FALSE)</f>
        <v>0</v>
      </c>
      <c r="Q61" s="222"/>
      <c r="R61" s="218">
        <f>VLOOKUP(A61,'اطلاعات پرسنل (2)'!$A$3:$AS$202,39,FALSE)</f>
        <v>0</v>
      </c>
      <c r="S61" s="222"/>
      <c r="T61" s="219"/>
      <c r="U61" s="222"/>
      <c r="V61" s="217">
        <f>VLOOKUP(A61,'اطلاعات پرسنل (2)'!$A$3:$AS$202,43,FALSE)</f>
        <v>0</v>
      </c>
      <c r="W61" s="222"/>
      <c r="X61" s="219"/>
      <c r="Y61" s="222"/>
      <c r="Z61" s="217"/>
      <c r="AA61" s="222"/>
      <c r="AB61" s="217">
        <f>VLOOKUP(A61,'اطلاعات پرسنل (2)'!$A$3:$AS$202,34,FALSE)</f>
        <v>5000000</v>
      </c>
      <c r="AC61" s="217">
        <f>VLOOKUP(A61,'اطلاعات پرسنل (2)'!$A$3:$AS$202,32,FALSE)</f>
        <v>10390968</v>
      </c>
      <c r="AD61" s="222"/>
      <c r="AE61" s="217">
        <f>VLOOKUP(A61,'اطلاعات پرسنل (2)'!$A$3:$AS$202,42,FALSE)</f>
        <v>21019979.508867666</v>
      </c>
      <c r="AF61" s="222"/>
      <c r="AG61" s="217">
        <f>VLOOKUP(A61,'اطلاعات پرسنل (2)'!$A$3:$AS$202,31,FALSE)</f>
        <v>9000000</v>
      </c>
      <c r="AH61" s="222"/>
      <c r="AI61" s="217">
        <f>VLOOKUP(A61,'اطلاعات پرسنل (2)'!$A$3:$AS$202,33,FALSE)</f>
        <v>22000000</v>
      </c>
      <c r="AJ61" s="222"/>
      <c r="AK61" s="238">
        <f t="shared" si="1"/>
        <v>179299797.95886767</v>
      </c>
      <c r="AL61" s="222">
        <f t="shared" si="0"/>
        <v>0</v>
      </c>
    </row>
    <row r="62" spans="1:38" s="4" customFormat="1" ht="24.75" customHeight="1" thickBot="1">
      <c r="A62" s="4">
        <v>1058</v>
      </c>
      <c r="B62" s="4">
        <v>1</v>
      </c>
      <c r="D62" s="221">
        <v>58</v>
      </c>
      <c r="E62" s="227" t="s">
        <v>184</v>
      </c>
      <c r="F62" s="228"/>
      <c r="G62" s="230"/>
      <c r="H62" s="240">
        <v>30.5</v>
      </c>
      <c r="I62" s="231"/>
      <c r="J62" s="217">
        <f>VLOOKUP(A62,'اطلاعات پرسنل (2)'!$A$3:$AS$202,29,FALSE)</f>
        <v>3668486.9</v>
      </c>
      <c r="K62" s="218"/>
      <c r="L62" s="219">
        <v>0</v>
      </c>
      <c r="M62" s="218"/>
      <c r="N62" s="217">
        <f>VLOOKUP(A62,'اطلاعات پرسنل (2)'!$A$3:$AS$202,41,FALSE)</f>
        <v>0</v>
      </c>
      <c r="O62" s="217"/>
      <c r="P62" s="220">
        <f>VLOOKUP(A62,'اطلاعات پرسنل (2)'!$A$3:$AS$202,40,FALSE)</f>
        <v>0</v>
      </c>
      <c r="Q62" s="222"/>
      <c r="R62" s="218">
        <f>VLOOKUP(A62,'اطلاعات پرسنل (2)'!$A$3:$AS$202,39,FALSE)</f>
        <v>0</v>
      </c>
      <c r="S62" s="222"/>
      <c r="T62" s="219"/>
      <c r="U62" s="222"/>
      <c r="V62" s="217">
        <f>VLOOKUP(A62,'اطلاعات پرسنل (2)'!$A$3:$AS$202,43,FALSE)</f>
        <v>0</v>
      </c>
      <c r="W62" s="222"/>
      <c r="X62" s="219"/>
      <c r="Y62" s="222"/>
      <c r="Z62" s="217"/>
      <c r="AA62" s="222"/>
      <c r="AB62" s="217">
        <f>VLOOKUP(A62,'اطلاعات پرسنل (2)'!$A$3:$AS$202,34,FALSE)</f>
        <v>5000000</v>
      </c>
      <c r="AC62" s="217">
        <f>VLOOKUP(A62,'اطلاعات پرسنل (2)'!$A$3:$AS$202,32,FALSE)</f>
        <v>10390968</v>
      </c>
      <c r="AD62" s="222"/>
      <c r="AE62" s="217">
        <f>VLOOKUP(A62,'اطلاعات پرسنل (2)'!$A$3:$AS$202,42,FALSE)</f>
        <v>35033299.181446105</v>
      </c>
      <c r="AF62" s="222"/>
      <c r="AG62" s="217">
        <f>VLOOKUP(A62,'اطلاعات پرسنل (2)'!$A$3:$AS$202,31,FALSE)</f>
        <v>9000000</v>
      </c>
      <c r="AH62" s="222"/>
      <c r="AI62" s="217">
        <f>VLOOKUP(A62,'اطلاعات پرسنل (2)'!$A$3:$AS$202,33,FALSE)</f>
        <v>22000000</v>
      </c>
      <c r="AJ62" s="222"/>
      <c r="AK62" s="238">
        <f t="shared" si="1"/>
        <v>193313117.63144612</v>
      </c>
      <c r="AL62" s="222">
        <f t="shared" si="0"/>
        <v>0</v>
      </c>
    </row>
    <row r="63" spans="1:38" s="4" customFormat="1" ht="24.75" customHeight="1" thickBot="1">
      <c r="A63" s="4">
        <v>1059</v>
      </c>
      <c r="B63" s="4">
        <v>0</v>
      </c>
      <c r="D63" s="216">
        <v>59</v>
      </c>
      <c r="E63" s="227" t="s">
        <v>185</v>
      </c>
      <c r="F63" s="228"/>
      <c r="G63" s="230"/>
      <c r="H63" s="240">
        <v>30.5</v>
      </c>
      <c r="I63" s="231"/>
      <c r="J63" s="217">
        <f>VLOOKUP(A63,'اطلاعات پرسنل (2)'!$A$3:$AS$202,29,FALSE)</f>
        <v>4603146.9000000004</v>
      </c>
      <c r="K63" s="218"/>
      <c r="L63" s="219">
        <v>0</v>
      </c>
      <c r="M63" s="218"/>
      <c r="N63" s="217">
        <f>VLOOKUP(A63,'اطلاعات پرسنل (2)'!$A$3:$AS$202,41,FALSE)</f>
        <v>0</v>
      </c>
      <c r="O63" s="217"/>
      <c r="P63" s="220">
        <f>VLOOKUP(A63,'اطلاعات پرسنل (2)'!$A$3:$AS$202,40,FALSE)</f>
        <v>0</v>
      </c>
      <c r="Q63" s="222"/>
      <c r="R63" s="218">
        <f>VLOOKUP(A63,'اطلاعات پرسنل (2)'!$A$3:$AS$202,39,FALSE)</f>
        <v>0</v>
      </c>
      <c r="S63" s="222"/>
      <c r="T63" s="219"/>
      <c r="U63" s="222"/>
      <c r="V63" s="217">
        <f>VLOOKUP(A63,'اطلاعات پرسنل (2)'!$A$3:$AS$202,43,FALSE)</f>
        <v>0</v>
      </c>
      <c r="W63" s="222"/>
      <c r="X63" s="219"/>
      <c r="Y63" s="222"/>
      <c r="Z63" s="217"/>
      <c r="AA63" s="222"/>
      <c r="AB63" s="217">
        <f>VLOOKUP(A63,'اطلاعات پرسنل (2)'!$A$3:$AS$202,34,FALSE)</f>
        <v>5000000</v>
      </c>
      <c r="AC63" s="217">
        <f>VLOOKUP(A63,'اطلاعات پرسنل (2)'!$A$3:$AS$202,32,FALSE)</f>
        <v>0</v>
      </c>
      <c r="AD63" s="222"/>
      <c r="AE63" s="217">
        <f>VLOOKUP(A63,'اطلاعات پرسنل (2)'!$A$3:$AS$202,42,FALSE)</f>
        <v>61542755.279672578</v>
      </c>
      <c r="AF63" s="222"/>
      <c r="AG63" s="217">
        <f>VLOOKUP(A63,'اطلاعات پرسنل (2)'!$A$3:$AS$202,31,FALSE)</f>
        <v>9000000</v>
      </c>
      <c r="AH63" s="222"/>
      <c r="AI63" s="217">
        <f>VLOOKUP(A63,'اطلاعات پرسنل (2)'!$A$3:$AS$202,33,FALSE)</f>
        <v>22000000</v>
      </c>
      <c r="AJ63" s="222"/>
      <c r="AK63" s="238">
        <f t="shared" si="1"/>
        <v>237938735.72967261</v>
      </c>
      <c r="AL63" s="222">
        <f t="shared" si="0"/>
        <v>0</v>
      </c>
    </row>
    <row r="64" spans="1:38" s="4" customFormat="1" ht="24.75" customHeight="1" thickBot="1">
      <c r="A64" s="4">
        <v>1060</v>
      </c>
      <c r="B64" s="4">
        <v>0</v>
      </c>
      <c r="D64" s="221">
        <v>60</v>
      </c>
      <c r="E64" s="227" t="s">
        <v>186</v>
      </c>
      <c r="F64" s="228"/>
      <c r="G64" s="230"/>
      <c r="H64" s="240">
        <v>30.5</v>
      </c>
      <c r="I64" s="231"/>
      <c r="J64" s="217">
        <f>VLOOKUP(A64,'اطلاعات پرسنل (2)'!$A$3:$AS$202,29,FALSE)</f>
        <v>3668486.9</v>
      </c>
      <c r="K64" s="218"/>
      <c r="L64" s="219">
        <v>0</v>
      </c>
      <c r="M64" s="218"/>
      <c r="N64" s="217">
        <f>VLOOKUP(A64,'اطلاعات پرسنل (2)'!$A$3:$AS$202,41,FALSE)</f>
        <v>0</v>
      </c>
      <c r="O64" s="217"/>
      <c r="P64" s="220">
        <f>VLOOKUP(A64,'اطلاعات پرسنل (2)'!$A$3:$AS$202,40,FALSE)</f>
        <v>0</v>
      </c>
      <c r="Q64" s="222"/>
      <c r="R64" s="218">
        <f>VLOOKUP(A64,'اطلاعات پرسنل (2)'!$A$3:$AS$202,39,FALSE)</f>
        <v>0</v>
      </c>
      <c r="S64" s="222"/>
      <c r="T64" s="219"/>
      <c r="U64" s="222"/>
      <c r="V64" s="217">
        <f>VLOOKUP(A64,'اطلاعات پرسنل (2)'!$A$3:$AS$202,43,FALSE)</f>
        <v>0</v>
      </c>
      <c r="W64" s="222"/>
      <c r="X64" s="219"/>
      <c r="Y64" s="222"/>
      <c r="Z64" s="217"/>
      <c r="AA64" s="222"/>
      <c r="AB64" s="217">
        <f>VLOOKUP(A64,'اطلاعات پرسنل (2)'!$A$3:$AS$202,34,FALSE)</f>
        <v>5000000</v>
      </c>
      <c r="AC64" s="217">
        <f>VLOOKUP(A64,'اطلاعات پرسنل (2)'!$A$3:$AS$202,32,FALSE)</f>
        <v>0</v>
      </c>
      <c r="AD64" s="222"/>
      <c r="AE64" s="217">
        <f>VLOOKUP(A64,'اطلاعات پرسنل (2)'!$A$3:$AS$202,42,FALSE)</f>
        <v>35033299.181446105</v>
      </c>
      <c r="AF64" s="222"/>
      <c r="AG64" s="217">
        <f>VLOOKUP(A64,'اطلاعات پرسنل (2)'!$A$3:$AS$202,31,FALSE)</f>
        <v>9000000</v>
      </c>
      <c r="AH64" s="222"/>
      <c r="AI64" s="217">
        <f>VLOOKUP(A64,'اطلاعات پرسنل (2)'!$A$3:$AS$202,33,FALSE)</f>
        <v>22000000</v>
      </c>
      <c r="AJ64" s="222"/>
      <c r="AK64" s="238">
        <f t="shared" si="1"/>
        <v>182922149.63144612</v>
      </c>
      <c r="AL64" s="222">
        <f t="shared" si="0"/>
        <v>0</v>
      </c>
    </row>
    <row r="65" spans="1:38" s="4" customFormat="1" ht="24.75" customHeight="1" thickBot="1">
      <c r="A65" s="4">
        <v>1061</v>
      </c>
      <c r="B65" s="4">
        <v>1</v>
      </c>
      <c r="D65" s="216">
        <v>61</v>
      </c>
      <c r="E65" s="227" t="s">
        <v>187</v>
      </c>
      <c r="F65" s="228"/>
      <c r="G65" s="230"/>
      <c r="H65" s="240">
        <v>30.5</v>
      </c>
      <c r="I65" s="231"/>
      <c r="J65" s="217">
        <f>VLOOKUP(A65,'اطلاعات پرسنل (2)'!$A$3:$AS$202,29,FALSE)</f>
        <v>4798996.5666666664</v>
      </c>
      <c r="K65" s="218"/>
      <c r="L65" s="219">
        <v>0</v>
      </c>
      <c r="M65" s="218"/>
      <c r="N65" s="217">
        <f>VLOOKUP(A65,'اطلاعات پرسنل (2)'!$A$3:$AS$202,41,FALSE)</f>
        <v>0</v>
      </c>
      <c r="O65" s="217"/>
      <c r="P65" s="220">
        <f>VLOOKUP(A65,'اطلاعات پرسنل (2)'!$A$3:$AS$202,40,FALSE)</f>
        <v>0</v>
      </c>
      <c r="Q65" s="222"/>
      <c r="R65" s="218">
        <f>VLOOKUP(A65,'اطلاعات پرسنل (2)'!$A$3:$AS$202,39,FALSE)</f>
        <v>0</v>
      </c>
      <c r="S65" s="222"/>
      <c r="T65" s="219"/>
      <c r="U65" s="222"/>
      <c r="V65" s="217">
        <f>VLOOKUP(A65,'اطلاعات پرسنل (2)'!$A$3:$AS$202,43,FALSE)</f>
        <v>0</v>
      </c>
      <c r="W65" s="222"/>
      <c r="X65" s="219"/>
      <c r="Y65" s="222"/>
      <c r="Z65" s="217"/>
      <c r="AA65" s="222"/>
      <c r="AB65" s="217">
        <f>VLOOKUP(A65,'اطلاعات پرسنل (2)'!$A$3:$AS$202,34,FALSE)</f>
        <v>5000000</v>
      </c>
      <c r="AC65" s="217">
        <f>VLOOKUP(A65,'اطلاعات پرسنل (2)'!$A$3:$AS$202,32,FALSE)</f>
        <v>10390968</v>
      </c>
      <c r="AD65" s="222"/>
      <c r="AE65" s="217">
        <f>VLOOKUP(A65,'اطلاعات پرسنل (2)'!$A$3:$AS$202,42,FALSE)</f>
        <v>91658870.304683939</v>
      </c>
      <c r="AF65" s="222"/>
      <c r="AG65" s="217">
        <f>VLOOKUP(A65,'اطلاعات پرسنل (2)'!$A$3:$AS$202,31,FALSE)</f>
        <v>9000000</v>
      </c>
      <c r="AH65" s="222"/>
      <c r="AI65" s="217">
        <f>VLOOKUP(A65,'اطلاعات پرسنل (2)'!$A$3:$AS$202,33,FALSE)</f>
        <v>22000000</v>
      </c>
      <c r="AJ65" s="222"/>
      <c r="AK65" s="238">
        <f t="shared" si="1"/>
        <v>284419233.58801728</v>
      </c>
      <c r="AL65" s="222">
        <f t="shared" si="0"/>
        <v>0</v>
      </c>
    </row>
    <row r="66" spans="1:38" s="4" customFormat="1" ht="24.75" customHeight="1" thickBot="1">
      <c r="A66" s="4">
        <v>1062</v>
      </c>
      <c r="B66" s="4">
        <v>3</v>
      </c>
      <c r="D66" s="221">
        <v>62</v>
      </c>
      <c r="E66" s="227" t="s">
        <v>188</v>
      </c>
      <c r="F66" s="228"/>
      <c r="G66" s="230"/>
      <c r="H66" s="240">
        <v>30.5</v>
      </c>
      <c r="I66" s="231"/>
      <c r="J66" s="217">
        <f>VLOOKUP(A66,'اطلاعات پرسنل (2)'!$A$3:$AS$202,29,FALSE)</f>
        <v>4742602.7</v>
      </c>
      <c r="K66" s="218"/>
      <c r="L66" s="219">
        <v>0</v>
      </c>
      <c r="M66" s="218"/>
      <c r="N66" s="217">
        <f>VLOOKUP(A66,'اطلاعات پرسنل (2)'!$A$3:$AS$202,41,FALSE)</f>
        <v>0</v>
      </c>
      <c r="O66" s="217"/>
      <c r="P66" s="220">
        <f>VLOOKUP(A66,'اطلاعات پرسنل (2)'!$A$3:$AS$202,40,FALSE)</f>
        <v>0</v>
      </c>
      <c r="Q66" s="222"/>
      <c r="R66" s="218">
        <f>VLOOKUP(A66,'اطلاعات پرسنل (2)'!$A$3:$AS$202,39,FALSE)</f>
        <v>0</v>
      </c>
      <c r="S66" s="222"/>
      <c r="T66" s="219"/>
      <c r="U66" s="222"/>
      <c r="V66" s="217">
        <f>VLOOKUP(A66,'اطلاعات پرسنل (2)'!$A$3:$AS$202,43,FALSE)</f>
        <v>0</v>
      </c>
      <c r="W66" s="222"/>
      <c r="X66" s="219"/>
      <c r="Y66" s="222"/>
      <c r="Z66" s="217"/>
      <c r="AA66" s="222"/>
      <c r="AB66" s="217">
        <f>VLOOKUP(A66,'اطلاعات پرسنل (2)'!$A$3:$AS$202,34,FALSE)</f>
        <v>5000000</v>
      </c>
      <c r="AC66" s="217">
        <f>VLOOKUP(A66,'اطلاعات پرسنل (2)'!$A$3:$AS$202,32,FALSE)</f>
        <v>31172904</v>
      </c>
      <c r="AD66" s="222"/>
      <c r="AE66" s="217">
        <f>VLOOKUP(A66,'اطلاعات پرسنل (2)'!$A$3:$AS$202,42,FALSE)</f>
        <v>72465416.425648019</v>
      </c>
      <c r="AF66" s="222"/>
      <c r="AG66" s="217">
        <f>VLOOKUP(A66,'اطلاعات پرسنل (2)'!$A$3:$AS$202,31,FALSE)</f>
        <v>9000000</v>
      </c>
      <c r="AH66" s="222"/>
      <c r="AI66" s="217">
        <f>VLOOKUP(A66,'اطلاعات پرسنل (2)'!$A$3:$AS$202,33,FALSE)</f>
        <v>22000000</v>
      </c>
      <c r="AJ66" s="222"/>
      <c r="AK66" s="238">
        <f t="shared" si="1"/>
        <v>284287702.775648</v>
      </c>
      <c r="AL66" s="222">
        <f t="shared" si="0"/>
        <v>0</v>
      </c>
    </row>
    <row r="67" spans="1:38" s="4" customFormat="1" ht="24.75" customHeight="1" thickBot="1">
      <c r="A67" s="4">
        <v>1063</v>
      </c>
      <c r="B67" s="4">
        <v>1</v>
      </c>
      <c r="D67" s="216">
        <v>63</v>
      </c>
      <c r="E67" s="227" t="s">
        <v>189</v>
      </c>
      <c r="F67" s="228"/>
      <c r="G67" s="230"/>
      <c r="H67" s="240">
        <v>30.5</v>
      </c>
      <c r="I67" s="231"/>
      <c r="J67" s="217">
        <f>VLOOKUP(A67,'اطلاعات پرسنل (2)'!$A$3:$AS$202,29,FALSE)</f>
        <v>4702752.6333333338</v>
      </c>
      <c r="K67" s="218"/>
      <c r="L67" s="219">
        <v>0</v>
      </c>
      <c r="M67" s="218"/>
      <c r="N67" s="217">
        <f>VLOOKUP(A67,'اطلاعات پرسنل (2)'!$A$3:$AS$202,41,FALSE)</f>
        <v>0</v>
      </c>
      <c r="O67" s="217"/>
      <c r="P67" s="220">
        <f>VLOOKUP(A67,'اطلاعات پرسنل (2)'!$A$3:$AS$202,40,FALSE)</f>
        <v>0</v>
      </c>
      <c r="Q67" s="222"/>
      <c r="R67" s="218">
        <f>VLOOKUP(A67,'اطلاعات پرسنل (2)'!$A$3:$AS$202,39,FALSE)</f>
        <v>0</v>
      </c>
      <c r="S67" s="222"/>
      <c r="T67" s="219"/>
      <c r="U67" s="222"/>
      <c r="V67" s="217">
        <f>VLOOKUP(A67,'اطلاعات پرسنل (2)'!$A$3:$AS$202,43,FALSE)</f>
        <v>0</v>
      </c>
      <c r="W67" s="222"/>
      <c r="X67" s="219"/>
      <c r="Y67" s="222"/>
      <c r="Z67" s="217"/>
      <c r="AA67" s="222"/>
      <c r="AB67" s="217">
        <f>VLOOKUP(A67,'اطلاعات پرسنل (2)'!$A$3:$AS$202,34,FALSE)</f>
        <v>5000000</v>
      </c>
      <c r="AC67" s="217">
        <f>VLOOKUP(A67,'اطلاعات پرسنل (2)'!$A$3:$AS$202,32,FALSE)</f>
        <v>10390968</v>
      </c>
      <c r="AD67" s="222"/>
      <c r="AE67" s="217">
        <f>VLOOKUP(A67,'اطلاعات پرسنل (2)'!$A$3:$AS$202,42,FALSE)</f>
        <v>80838585.511596188</v>
      </c>
      <c r="AF67" s="222"/>
      <c r="AG67" s="217">
        <f>VLOOKUP(A67,'اطلاعات پرسنل (2)'!$A$3:$AS$202,31,FALSE)</f>
        <v>9000000</v>
      </c>
      <c r="AH67" s="222"/>
      <c r="AI67" s="217">
        <f>VLOOKUP(A67,'اطلاعات پرسنل (2)'!$A$3:$AS$202,33,FALSE)</f>
        <v>22000000</v>
      </c>
      <c r="AJ67" s="222"/>
      <c r="AK67" s="238">
        <f t="shared" si="1"/>
        <v>270663508.82826287</v>
      </c>
      <c r="AL67" s="222">
        <f t="shared" si="0"/>
        <v>0</v>
      </c>
    </row>
    <row r="68" spans="1:38" s="4" customFormat="1" ht="24.75" customHeight="1" thickBot="1">
      <c r="A68" s="4">
        <v>1064</v>
      </c>
      <c r="B68" s="4">
        <v>1</v>
      </c>
      <c r="D68" s="221">
        <v>64</v>
      </c>
      <c r="E68" s="227" t="s">
        <v>190</v>
      </c>
      <c r="F68" s="228"/>
      <c r="G68" s="230"/>
      <c r="H68" s="240">
        <v>30.5</v>
      </c>
      <c r="I68" s="231"/>
      <c r="J68" s="217">
        <f>VLOOKUP(A68,'اطلاعات پرسنل (2)'!$A$3:$AS$202,29,FALSE)</f>
        <v>3754356.3</v>
      </c>
      <c r="K68" s="218"/>
      <c r="L68" s="219">
        <v>0</v>
      </c>
      <c r="M68" s="218"/>
      <c r="N68" s="217">
        <f>VLOOKUP(A68,'اطلاعات پرسنل (2)'!$A$3:$AS$202,41,FALSE)</f>
        <v>6000000</v>
      </c>
      <c r="O68" s="217"/>
      <c r="P68" s="220">
        <f>VLOOKUP(A68,'اطلاعات پرسنل (2)'!$A$3:$AS$202,40,FALSE)</f>
        <v>0</v>
      </c>
      <c r="Q68" s="222"/>
      <c r="R68" s="218">
        <f>VLOOKUP(A68,'اطلاعات پرسنل (2)'!$A$3:$AS$202,39,FALSE)</f>
        <v>16894603</v>
      </c>
      <c r="S68" s="222"/>
      <c r="T68" s="219"/>
      <c r="U68" s="222"/>
      <c r="V68" s="217">
        <f>VLOOKUP(A68,'اطلاعات پرسنل (2)'!$A$3:$AS$202,43,FALSE)</f>
        <v>36140161.054297403</v>
      </c>
      <c r="W68" s="222"/>
      <c r="X68" s="219"/>
      <c r="Y68" s="222"/>
      <c r="Z68" s="217"/>
      <c r="AA68" s="222"/>
      <c r="AB68" s="217">
        <f>VLOOKUP(A68,'اطلاعات پرسنل (2)'!$A$3:$AS$202,34,FALSE)</f>
        <v>5000000</v>
      </c>
      <c r="AC68" s="217">
        <f>VLOOKUP(A68,'اطلاعات پرسنل (2)'!$A$3:$AS$202,32,FALSE)</f>
        <v>10390968</v>
      </c>
      <c r="AD68" s="222"/>
      <c r="AE68" s="217">
        <f>VLOOKUP(A68,'اطلاعات پرسنل (2)'!$A$3:$AS$202,42,FALSE)</f>
        <v>17209600.502046384</v>
      </c>
      <c r="AF68" s="222"/>
      <c r="AG68" s="217">
        <f>VLOOKUP(A68,'اطلاعات پرسنل (2)'!$A$3:$AS$202,31,FALSE)</f>
        <v>9000000</v>
      </c>
      <c r="AH68" s="222"/>
      <c r="AI68" s="217">
        <f>VLOOKUP(A68,'اطلاعات پرسنل (2)'!$A$3:$AS$202,33,FALSE)</f>
        <v>22000000</v>
      </c>
      <c r="AJ68" s="222"/>
      <c r="AK68" s="238">
        <f t="shared" si="1"/>
        <v>237143199.70634377</v>
      </c>
      <c r="AL68" s="222">
        <f t="shared" si="0"/>
        <v>0</v>
      </c>
    </row>
    <row r="69" spans="1:38" s="4" customFormat="1" ht="24.75" customHeight="1" thickBot="1">
      <c r="A69" s="4">
        <v>1065</v>
      </c>
      <c r="B69" s="4">
        <v>1</v>
      </c>
      <c r="D69" s="216">
        <v>65</v>
      </c>
      <c r="E69" s="227" t="s">
        <v>191</v>
      </c>
      <c r="F69" s="228"/>
      <c r="G69" s="230"/>
      <c r="H69" s="240">
        <v>30.5</v>
      </c>
      <c r="I69" s="231"/>
      <c r="J69" s="217">
        <f>VLOOKUP(A69,'اطلاعات پرسنل (2)'!$A$3:$AS$202,29,FALSE)</f>
        <v>3754356.3</v>
      </c>
      <c r="K69" s="218"/>
      <c r="L69" s="219">
        <v>0</v>
      </c>
      <c r="M69" s="218"/>
      <c r="N69" s="217">
        <f>VLOOKUP(A69,'اطلاعات پرسنل (2)'!$A$3:$AS$202,41,FALSE)</f>
        <v>0</v>
      </c>
      <c r="O69" s="217"/>
      <c r="P69" s="220">
        <f>VLOOKUP(A69,'اطلاعات پرسنل (2)'!$A$3:$AS$202,40,FALSE)</f>
        <v>1791852</v>
      </c>
      <c r="Q69" s="222"/>
      <c r="R69" s="218">
        <f>VLOOKUP(A69,'اطلاعات پرسنل (2)'!$A$3:$AS$202,39,FALSE)</f>
        <v>0</v>
      </c>
      <c r="S69" s="222"/>
      <c r="T69" s="219"/>
      <c r="U69" s="222"/>
      <c r="V69" s="217">
        <f>VLOOKUP(A69,'اطلاعات پرسنل (2)'!$A$3:$AS$202,43,FALSE)</f>
        <v>30116800.87858117</v>
      </c>
      <c r="W69" s="222"/>
      <c r="X69" s="219"/>
      <c r="Y69" s="222"/>
      <c r="Z69" s="217"/>
      <c r="AA69" s="222"/>
      <c r="AB69" s="217">
        <f>VLOOKUP(A69,'اطلاعات پرسنل (2)'!$A$3:$AS$202,34,FALSE)</f>
        <v>5000000</v>
      </c>
      <c r="AC69" s="217">
        <f>VLOOKUP(A69,'اطلاعات پرسنل (2)'!$A$3:$AS$202,32,FALSE)</f>
        <v>10390968</v>
      </c>
      <c r="AD69" s="222"/>
      <c r="AE69" s="217">
        <f>VLOOKUP(A69,'اطلاعات پرسنل (2)'!$A$3:$AS$202,42,FALSE)</f>
        <v>21512000.627557978</v>
      </c>
      <c r="AF69" s="222"/>
      <c r="AG69" s="217">
        <f>VLOOKUP(A69,'اطلاعات پرسنل (2)'!$A$3:$AS$202,31,FALSE)</f>
        <v>9000000</v>
      </c>
      <c r="AH69" s="222"/>
      <c r="AI69" s="217">
        <f>VLOOKUP(A69,'اطلاعات پرسنل (2)'!$A$3:$AS$202,33,FALSE)</f>
        <v>22000000</v>
      </c>
      <c r="AJ69" s="222"/>
      <c r="AK69" s="238">
        <f t="shared" si="1"/>
        <v>214319488.65613914</v>
      </c>
      <c r="AL69" s="222">
        <f t="shared" ref="AL69:AL204" si="2">M69+S69+AD69+AF69+AH69+AJ69+Q69+K69*I69+U69+W69</f>
        <v>0</v>
      </c>
    </row>
    <row r="70" spans="1:38" s="4" customFormat="1" ht="24.75" customHeight="1" thickBot="1">
      <c r="A70" s="4">
        <v>1066</v>
      </c>
      <c r="B70" s="4">
        <v>1</v>
      </c>
      <c r="D70" s="221">
        <v>66</v>
      </c>
      <c r="E70" s="227" t="s">
        <v>192</v>
      </c>
      <c r="F70" s="228"/>
      <c r="G70" s="230"/>
      <c r="H70" s="240">
        <v>30.5</v>
      </c>
      <c r="I70" s="231"/>
      <c r="J70" s="217">
        <f>VLOOKUP(A70,'اطلاعات پرسنل (2)'!$A$3:$AS$202,29,FALSE)</f>
        <v>3754356.3</v>
      </c>
      <c r="K70" s="218"/>
      <c r="L70" s="219">
        <v>0</v>
      </c>
      <c r="M70" s="218"/>
      <c r="N70" s="217">
        <f>VLOOKUP(A70,'اطلاعات پرسنل (2)'!$A$3:$AS$202,41,FALSE)</f>
        <v>6000000</v>
      </c>
      <c r="O70" s="217"/>
      <c r="P70" s="220">
        <f>VLOOKUP(A70,'اطلاعات پرسنل (2)'!$A$3:$AS$202,40,FALSE)</f>
        <v>0</v>
      </c>
      <c r="Q70" s="222"/>
      <c r="R70" s="218">
        <f>VLOOKUP(A70,'اطلاعات پرسنل (2)'!$A$3:$AS$202,39,FALSE)</f>
        <v>16894603</v>
      </c>
      <c r="S70" s="222"/>
      <c r="T70" s="219"/>
      <c r="U70" s="222"/>
      <c r="V70" s="217">
        <f>VLOOKUP(A70,'اطلاعات پرسنل (2)'!$A$3:$AS$202,43,FALSE)</f>
        <v>36140161.054297403</v>
      </c>
      <c r="W70" s="222"/>
      <c r="X70" s="219"/>
      <c r="Y70" s="222"/>
      <c r="Z70" s="217"/>
      <c r="AA70" s="222"/>
      <c r="AB70" s="217">
        <f>VLOOKUP(A70,'اطلاعات پرسنل (2)'!$A$3:$AS$202,34,FALSE)</f>
        <v>5000000</v>
      </c>
      <c r="AC70" s="217">
        <f>VLOOKUP(A70,'اطلاعات پرسنل (2)'!$A$3:$AS$202,32,FALSE)</f>
        <v>10390968</v>
      </c>
      <c r="AD70" s="222"/>
      <c r="AE70" s="217">
        <f>VLOOKUP(A70,'اطلاعات پرسنل (2)'!$A$3:$AS$202,42,FALSE)</f>
        <v>17209600.502046384</v>
      </c>
      <c r="AF70" s="222"/>
      <c r="AG70" s="217">
        <f>VLOOKUP(A70,'اطلاعات پرسنل (2)'!$A$3:$AS$202,31,FALSE)</f>
        <v>9000000</v>
      </c>
      <c r="AH70" s="222"/>
      <c r="AI70" s="217">
        <f>VLOOKUP(A70,'اطلاعات پرسنل (2)'!$A$3:$AS$202,33,FALSE)</f>
        <v>22000000</v>
      </c>
      <c r="AJ70" s="222"/>
      <c r="AK70" s="238">
        <f t="shared" ref="AK70:AK133" si="3">L70+AC70+AE70+AG70+AI70+T70+V70+N70+J70*H70+Z70+X70+R70+AB70+P70</f>
        <v>237143199.70634377</v>
      </c>
      <c r="AL70" s="222">
        <f t="shared" si="2"/>
        <v>0</v>
      </c>
    </row>
    <row r="71" spans="1:38" s="4" customFormat="1" ht="24.75" customHeight="1" thickBot="1">
      <c r="A71" s="4">
        <v>1067</v>
      </c>
      <c r="B71" s="4">
        <v>0</v>
      </c>
      <c r="D71" s="216">
        <v>67</v>
      </c>
      <c r="E71" s="227" t="s">
        <v>193</v>
      </c>
      <c r="F71" s="228"/>
      <c r="G71" s="230"/>
      <c r="H71" s="240">
        <v>30.5</v>
      </c>
      <c r="I71" s="231"/>
      <c r="J71" s="217">
        <f>VLOOKUP(A71,'اطلاعات پرسنل (2)'!$A$3:$AS$202,29,FALSE)</f>
        <v>3754356.3</v>
      </c>
      <c r="K71" s="218"/>
      <c r="L71" s="219">
        <v>0</v>
      </c>
      <c r="M71" s="218"/>
      <c r="N71" s="217">
        <f>VLOOKUP(A71,'اطلاعات پرسنل (2)'!$A$3:$AS$202,41,FALSE)</f>
        <v>6000000</v>
      </c>
      <c r="O71" s="217"/>
      <c r="P71" s="220">
        <f>VLOOKUP(A71,'اطلاعات پرسنل (2)'!$A$3:$AS$202,40,FALSE)</f>
        <v>0</v>
      </c>
      <c r="Q71" s="222"/>
      <c r="R71" s="218">
        <f>VLOOKUP(A71,'اطلاعات پرسنل (2)'!$A$3:$AS$202,39,FALSE)</f>
        <v>16894603</v>
      </c>
      <c r="S71" s="222"/>
      <c r="T71" s="219"/>
      <c r="U71" s="222"/>
      <c r="V71" s="217">
        <f>VLOOKUP(A71,'اطلاعات پرسنل (2)'!$A$3:$AS$202,43,FALSE)</f>
        <v>36140161.054297403</v>
      </c>
      <c r="W71" s="222"/>
      <c r="X71" s="219"/>
      <c r="Y71" s="222"/>
      <c r="Z71" s="217"/>
      <c r="AA71" s="222"/>
      <c r="AB71" s="217">
        <f>VLOOKUP(A71,'اطلاعات پرسنل (2)'!$A$3:$AS$202,34,FALSE)</f>
        <v>4838710</v>
      </c>
      <c r="AC71" s="217">
        <f>VLOOKUP(A71,'اطلاعات پرسنل (2)'!$A$3:$AS$202,32,FALSE)</f>
        <v>0</v>
      </c>
      <c r="AD71" s="222"/>
      <c r="AE71" s="217">
        <f>VLOOKUP(A71,'اطلاعات پرسنل (2)'!$A$3:$AS$202,42,FALSE)</f>
        <v>17209600.502046384</v>
      </c>
      <c r="AF71" s="222"/>
      <c r="AG71" s="217">
        <f>VLOOKUP(A71,'اطلاعات پرسنل (2)'!$A$3:$AS$202,31,FALSE)</f>
        <v>8709677</v>
      </c>
      <c r="AH71" s="222"/>
      <c r="AI71" s="217">
        <f>VLOOKUP(A71,'اطلاعات پرسنل (2)'!$A$3:$AS$202,33,FALSE)</f>
        <v>21290323</v>
      </c>
      <c r="AJ71" s="222"/>
      <c r="AK71" s="238">
        <f t="shared" si="3"/>
        <v>225590941.70634377</v>
      </c>
      <c r="AL71" s="222">
        <f t="shared" si="2"/>
        <v>0</v>
      </c>
    </row>
    <row r="72" spans="1:38" s="4" customFormat="1" ht="24.75" customHeight="1" thickBot="1">
      <c r="A72" s="4">
        <v>1068</v>
      </c>
      <c r="B72" s="4">
        <v>0</v>
      </c>
      <c r="D72" s="221">
        <v>68</v>
      </c>
      <c r="E72" s="227" t="s">
        <v>194</v>
      </c>
      <c r="F72" s="228"/>
      <c r="G72" s="230"/>
      <c r="H72" s="240">
        <v>30.5</v>
      </c>
      <c r="I72" s="231"/>
      <c r="J72" s="217">
        <f>VLOOKUP(A72,'اطلاعات پرسنل (2)'!$A$3:$AS$202,29,FALSE)</f>
        <v>3668486.9</v>
      </c>
      <c r="K72" s="218"/>
      <c r="L72" s="219">
        <v>0</v>
      </c>
      <c r="M72" s="218"/>
      <c r="N72" s="217">
        <f>VLOOKUP(A72,'اطلاعات پرسنل (2)'!$A$3:$AS$202,41,FALSE)</f>
        <v>0</v>
      </c>
      <c r="O72" s="217"/>
      <c r="P72" s="220">
        <f>VLOOKUP(A72,'اطلاعات پرسنل (2)'!$A$3:$AS$202,40,FALSE)</f>
        <v>0</v>
      </c>
      <c r="Q72" s="222"/>
      <c r="R72" s="218">
        <f>VLOOKUP(A72,'اطلاعات پرسنل (2)'!$A$3:$AS$202,39,FALSE)</f>
        <v>0</v>
      </c>
      <c r="S72" s="222"/>
      <c r="T72" s="219"/>
      <c r="U72" s="222"/>
      <c r="V72" s="217">
        <f>VLOOKUP(A72,'اطلاعات پرسنل (2)'!$A$3:$AS$202,43,FALSE)</f>
        <v>0</v>
      </c>
      <c r="W72" s="222"/>
      <c r="X72" s="219"/>
      <c r="Y72" s="222"/>
      <c r="Z72" s="217"/>
      <c r="AA72" s="222"/>
      <c r="AB72" s="217">
        <f>VLOOKUP(A72,'اطلاعات پرسنل (2)'!$A$3:$AS$202,34,FALSE)</f>
        <v>5000000</v>
      </c>
      <c r="AC72" s="217">
        <f>VLOOKUP(A72,'اطلاعات پرسنل (2)'!$A$3:$AS$202,32,FALSE)</f>
        <v>0</v>
      </c>
      <c r="AD72" s="222"/>
      <c r="AE72" s="217">
        <f>VLOOKUP(A72,'اطلاعات پرسنل (2)'!$A$3:$AS$202,42,FALSE)</f>
        <v>21019979.508867666</v>
      </c>
      <c r="AF72" s="222"/>
      <c r="AG72" s="217">
        <f>VLOOKUP(A72,'اطلاعات پرسنل (2)'!$A$3:$AS$202,31,FALSE)</f>
        <v>9000000</v>
      </c>
      <c r="AH72" s="222"/>
      <c r="AI72" s="217">
        <f>VLOOKUP(A72,'اطلاعات پرسنل (2)'!$A$3:$AS$202,33,FALSE)</f>
        <v>22000000</v>
      </c>
      <c r="AJ72" s="222"/>
      <c r="AK72" s="238">
        <f t="shared" si="3"/>
        <v>168908829.95886767</v>
      </c>
      <c r="AL72" s="222"/>
    </row>
    <row r="73" spans="1:38" s="4" customFormat="1" ht="24.75" customHeight="1" thickBot="1">
      <c r="A73" s="4">
        <v>1069</v>
      </c>
      <c r="B73" s="4">
        <v>0</v>
      </c>
      <c r="D73" s="216">
        <v>69</v>
      </c>
      <c r="E73" s="227" t="s">
        <v>195</v>
      </c>
      <c r="F73" s="228"/>
      <c r="G73" s="230"/>
      <c r="H73" s="240">
        <v>30.5</v>
      </c>
      <c r="I73" s="231"/>
      <c r="J73" s="217">
        <f>VLOOKUP(A73,'اطلاعات پرسنل (2)'!$A$3:$AS$202,29,FALSE)</f>
        <v>4868681.833333333</v>
      </c>
      <c r="K73" s="218"/>
      <c r="L73" s="219">
        <v>0</v>
      </c>
      <c r="M73" s="218"/>
      <c r="N73" s="217">
        <f>VLOOKUP(A73,'اطلاعات پرسنل (2)'!$A$3:$AS$202,41,FALSE)</f>
        <v>0</v>
      </c>
      <c r="O73" s="217"/>
      <c r="P73" s="220">
        <f>VLOOKUP(A73,'اطلاعات پرسنل (2)'!$A$3:$AS$202,40,FALSE)</f>
        <v>18589512</v>
      </c>
      <c r="Q73" s="222"/>
      <c r="R73" s="218">
        <f>VLOOKUP(A73,'اطلاعات پرسنل (2)'!$A$3:$AS$202,39,FALSE)</f>
        <v>0</v>
      </c>
      <c r="S73" s="222"/>
      <c r="T73" s="219"/>
      <c r="U73" s="222"/>
      <c r="V73" s="217">
        <f>VLOOKUP(A73,'اطلاعات پرسنل (2)'!$A$3:$AS$202,43,FALSE)</f>
        <v>72904027.015916318</v>
      </c>
      <c r="W73" s="222"/>
      <c r="X73" s="219"/>
      <c r="Y73" s="222"/>
      <c r="Z73" s="217"/>
      <c r="AA73" s="222"/>
      <c r="AB73" s="217">
        <f>VLOOKUP(A73,'اطلاعات پرسنل (2)'!$A$3:$AS$202,34,FALSE)</f>
        <v>5000000</v>
      </c>
      <c r="AC73" s="217">
        <f>VLOOKUP(A73,'اطلاعات پرسنل (2)'!$A$3:$AS$202,32,FALSE)</f>
        <v>0</v>
      </c>
      <c r="AD73" s="222"/>
      <c r="AE73" s="217">
        <f>VLOOKUP(A73,'اطلاعات پرسنل (2)'!$A$3:$AS$202,42,FALSE)</f>
        <v>50214508.403819911</v>
      </c>
      <c r="AF73" s="222"/>
      <c r="AG73" s="217">
        <f>VLOOKUP(A73,'اطلاعات پرسنل (2)'!$A$3:$AS$202,31,FALSE)</f>
        <v>9000000</v>
      </c>
      <c r="AH73" s="222"/>
      <c r="AI73" s="217">
        <f>VLOOKUP(A73,'اطلاعات پرسنل (2)'!$A$3:$AS$202,33,FALSE)</f>
        <v>22000000</v>
      </c>
      <c r="AJ73" s="222"/>
      <c r="AK73" s="238">
        <f t="shared" si="3"/>
        <v>326202843.33640289</v>
      </c>
      <c r="AL73" s="222"/>
    </row>
    <row r="74" spans="1:38" s="4" customFormat="1" ht="24.75" customHeight="1" thickBot="1">
      <c r="A74" s="4">
        <v>1070</v>
      </c>
      <c r="B74" s="4">
        <v>0</v>
      </c>
      <c r="D74" s="221">
        <v>70</v>
      </c>
      <c r="E74" s="227" t="s">
        <v>196</v>
      </c>
      <c r="F74" s="228"/>
      <c r="G74" s="230"/>
      <c r="H74" s="240">
        <v>30.5</v>
      </c>
      <c r="I74" s="231"/>
      <c r="J74" s="217">
        <f>VLOOKUP(A74,'اطلاعات پرسنل (2)'!$A$3:$AS$202,29,FALSE)</f>
        <v>3918327.5666666669</v>
      </c>
      <c r="K74" s="218"/>
      <c r="L74" s="219">
        <v>0</v>
      </c>
      <c r="M74" s="218"/>
      <c r="N74" s="217">
        <f>VLOOKUP(A74,'اطلاعات پرسنل (2)'!$A$3:$AS$202,41,FALSE)</f>
        <v>0</v>
      </c>
      <c r="O74" s="217"/>
      <c r="P74" s="220">
        <f>VLOOKUP(A74,'اطلاعات پرسنل (2)'!$A$3:$AS$202,40,FALSE)</f>
        <v>0</v>
      </c>
      <c r="Q74" s="222"/>
      <c r="R74" s="218">
        <f>VLOOKUP(A74,'اطلاعات پرسنل (2)'!$A$3:$AS$202,39,FALSE)</f>
        <v>0</v>
      </c>
      <c r="S74" s="222"/>
      <c r="T74" s="219"/>
      <c r="U74" s="222"/>
      <c r="V74" s="217">
        <f>VLOOKUP(A74,'اطلاعات پرسنل (2)'!$A$3:$AS$202,43,FALSE)</f>
        <v>0</v>
      </c>
      <c r="W74" s="222"/>
      <c r="X74" s="219"/>
      <c r="Y74" s="222"/>
      <c r="Z74" s="217"/>
      <c r="AA74" s="222"/>
      <c r="AB74" s="217">
        <f>VLOOKUP(A74,'اطلاعات پرسنل (2)'!$A$3:$AS$202,34,FALSE)</f>
        <v>5000000</v>
      </c>
      <c r="AC74" s="217">
        <f>VLOOKUP(A74,'اطلاعات پرسنل (2)'!$A$3:$AS$202,32,FALSE)</f>
        <v>0</v>
      </c>
      <c r="AD74" s="222"/>
      <c r="AE74" s="217">
        <f>VLOOKUP(A74,'اطلاعات پرسنل (2)'!$A$3:$AS$202,42,FALSE)</f>
        <v>0</v>
      </c>
      <c r="AF74" s="222"/>
      <c r="AG74" s="217">
        <f>VLOOKUP(A74,'اطلاعات پرسنل (2)'!$A$3:$AS$202,31,FALSE)</f>
        <v>9000000</v>
      </c>
      <c r="AH74" s="222"/>
      <c r="AI74" s="217">
        <f>VLOOKUP(A74,'اطلاعات پرسنل (2)'!$A$3:$AS$202,33,FALSE)</f>
        <v>22000000</v>
      </c>
      <c r="AJ74" s="222"/>
      <c r="AK74" s="238">
        <f t="shared" si="3"/>
        <v>155508990.78333336</v>
      </c>
      <c r="AL74" s="222"/>
    </row>
    <row r="75" spans="1:38" s="4" customFormat="1" ht="24.75" customHeight="1" thickBot="1">
      <c r="A75" s="4">
        <v>1071</v>
      </c>
      <c r="B75" s="4">
        <v>0</v>
      </c>
      <c r="D75" s="216">
        <v>71</v>
      </c>
      <c r="E75" s="227" t="s">
        <v>197</v>
      </c>
      <c r="F75" s="228"/>
      <c r="G75" s="230"/>
      <c r="H75" s="240">
        <v>30.5</v>
      </c>
      <c r="I75" s="231"/>
      <c r="J75" s="217">
        <f>VLOOKUP(A75,'اطلاعات پرسنل (2)'!$A$3:$AS$202,29,FALSE)</f>
        <v>4249049.8</v>
      </c>
      <c r="K75" s="218"/>
      <c r="L75" s="219">
        <v>0</v>
      </c>
      <c r="M75" s="218"/>
      <c r="N75" s="217">
        <f>VLOOKUP(A75,'اطلاعات پرسنل (2)'!$A$3:$AS$202,41,FALSE)</f>
        <v>0</v>
      </c>
      <c r="O75" s="217"/>
      <c r="P75" s="220">
        <f>VLOOKUP(A75,'اطلاعات پرسنل (2)'!$A$3:$AS$202,40,FALSE)</f>
        <v>0</v>
      </c>
      <c r="Q75" s="222"/>
      <c r="R75" s="218">
        <f>VLOOKUP(A75,'اطلاعات پرسنل (2)'!$A$3:$AS$202,39,FALSE)</f>
        <v>0</v>
      </c>
      <c r="S75" s="222"/>
      <c r="T75" s="219"/>
      <c r="U75" s="222"/>
      <c r="V75" s="217">
        <f>VLOOKUP(A75,'اطلاعات پرسنل (2)'!$A$3:$AS$202,43,FALSE)</f>
        <v>0</v>
      </c>
      <c r="W75" s="222"/>
      <c r="X75" s="219"/>
      <c r="Y75" s="222"/>
      <c r="Z75" s="217"/>
      <c r="AA75" s="222"/>
      <c r="AB75" s="217">
        <f>VLOOKUP(A75,'اطلاعات پرسنل (2)'!$A$3:$AS$202,34,FALSE)</f>
        <v>5000000</v>
      </c>
      <c r="AC75" s="217">
        <f>VLOOKUP(A75,'اطلاعات پرسنل (2)'!$A$3:$AS$202,32,FALSE)</f>
        <v>0</v>
      </c>
      <c r="AD75" s="222"/>
      <c r="AE75" s="217">
        <f>VLOOKUP(A75,'اطلاعات پرسنل (2)'!$A$3:$AS$202,42,FALSE)</f>
        <v>73039600.927694395</v>
      </c>
      <c r="AF75" s="222"/>
      <c r="AG75" s="217">
        <f>VLOOKUP(A75,'اطلاعات پرسنل (2)'!$A$3:$AS$202,31,FALSE)</f>
        <v>9000000</v>
      </c>
      <c r="AH75" s="222"/>
      <c r="AI75" s="217">
        <f>VLOOKUP(A75,'اطلاعات پرسنل (2)'!$A$3:$AS$202,33,FALSE)</f>
        <v>22000000</v>
      </c>
      <c r="AJ75" s="222"/>
      <c r="AK75" s="238">
        <f t="shared" si="3"/>
        <v>238635619.82769439</v>
      </c>
      <c r="AL75" s="222"/>
    </row>
    <row r="76" spans="1:38" s="4" customFormat="1" ht="24.75" customHeight="1" thickBot="1">
      <c r="A76" s="4">
        <v>1072</v>
      </c>
      <c r="B76" s="4">
        <v>0</v>
      </c>
      <c r="D76" s="221">
        <v>72</v>
      </c>
      <c r="E76" s="227" t="s">
        <v>198</v>
      </c>
      <c r="F76" s="228"/>
      <c r="G76" s="230"/>
      <c r="H76" s="240">
        <v>30.5</v>
      </c>
      <c r="I76" s="231"/>
      <c r="J76" s="217">
        <f>VLOOKUP(A76,'اطلاعات پرسنل (2)'!$A$3:$AS$202,29,FALSE)</f>
        <v>3741160.1333333333</v>
      </c>
      <c r="K76" s="218"/>
      <c r="L76" s="219">
        <v>0</v>
      </c>
      <c r="M76" s="218"/>
      <c r="N76" s="217">
        <f>VLOOKUP(A76,'اطلاعات پرسنل (2)'!$A$3:$AS$202,41,FALSE)</f>
        <v>0</v>
      </c>
      <c r="O76" s="217"/>
      <c r="P76" s="220">
        <f>VLOOKUP(A76,'اطلاعات پرسنل (2)'!$A$3:$AS$202,40,FALSE)</f>
        <v>0</v>
      </c>
      <c r="Q76" s="222"/>
      <c r="R76" s="218">
        <f>VLOOKUP(A76,'اطلاعات پرسنل (2)'!$A$3:$AS$202,39,FALSE)</f>
        <v>0</v>
      </c>
      <c r="S76" s="222"/>
      <c r="T76" s="219"/>
      <c r="U76" s="222"/>
      <c r="V76" s="217">
        <f>VLOOKUP(A76,'اطلاعات پرسنل (2)'!$A$3:$AS$202,43,FALSE)</f>
        <v>0</v>
      </c>
      <c r="W76" s="222"/>
      <c r="X76" s="219"/>
      <c r="Y76" s="222"/>
      <c r="Z76" s="217"/>
      <c r="AA76" s="222"/>
      <c r="AB76" s="217">
        <f>VLOOKUP(A76,'اطلاعات پرسنل (2)'!$A$3:$AS$202,34,FALSE)</f>
        <v>5000000</v>
      </c>
      <c r="AC76" s="217">
        <f>VLOOKUP(A76,'اطلاعات پرسنل (2)'!$A$3:$AS$202,32,FALSE)</f>
        <v>0</v>
      </c>
      <c r="AD76" s="222"/>
      <c r="AE76" s="217">
        <f>VLOOKUP(A76,'اطلاعات پرسنل (2)'!$A$3:$AS$202,42,FALSE)</f>
        <v>0</v>
      </c>
      <c r="AF76" s="222"/>
      <c r="AG76" s="217">
        <f>VLOOKUP(A76,'اطلاعات پرسنل (2)'!$A$3:$AS$202,31,FALSE)</f>
        <v>9000000</v>
      </c>
      <c r="AH76" s="222"/>
      <c r="AI76" s="217">
        <f>VLOOKUP(A76,'اطلاعات پرسنل (2)'!$A$3:$AS$202,33,FALSE)</f>
        <v>22000000</v>
      </c>
      <c r="AJ76" s="222"/>
      <c r="AK76" s="238">
        <f t="shared" si="3"/>
        <v>150105384.06666666</v>
      </c>
      <c r="AL76" s="222">
        <f t="shared" si="2"/>
        <v>0</v>
      </c>
    </row>
    <row r="77" spans="1:38" s="4" customFormat="1" ht="24.75" customHeight="1" thickBot="1">
      <c r="A77" s="4">
        <v>1073</v>
      </c>
      <c r="B77" s="4">
        <v>2</v>
      </c>
      <c r="D77" s="216">
        <v>73</v>
      </c>
      <c r="E77" s="227" t="s">
        <v>199</v>
      </c>
      <c r="F77" s="228"/>
      <c r="G77" s="230"/>
      <c r="H77" s="240">
        <v>30.5</v>
      </c>
      <c r="I77" s="231"/>
      <c r="J77" s="217">
        <f>VLOOKUP(A77,'اطلاعات پرسنل (2)'!$A$3:$AS$202,29,FALSE)</f>
        <v>4676735.0999999996</v>
      </c>
      <c r="K77" s="218"/>
      <c r="L77" s="219">
        <v>0</v>
      </c>
      <c r="M77" s="218"/>
      <c r="N77" s="217">
        <f>VLOOKUP(A77,'اطلاعات پرسنل (2)'!$A$3:$AS$202,41,FALSE)</f>
        <v>0</v>
      </c>
      <c r="O77" s="217"/>
      <c r="P77" s="220">
        <f>VLOOKUP(A77,'اطلاعات پرسنل (2)'!$A$3:$AS$202,40,FALSE)</f>
        <v>0</v>
      </c>
      <c r="Q77" s="222"/>
      <c r="R77" s="218">
        <f>VLOOKUP(A77,'اطلاعات پرسنل (2)'!$A$3:$AS$202,39,FALSE)</f>
        <v>0</v>
      </c>
      <c r="S77" s="222"/>
      <c r="T77" s="219"/>
      <c r="U77" s="222"/>
      <c r="V77" s="217">
        <f>VLOOKUP(A77,'اطلاعات پرسنل (2)'!$A$3:$AS$202,43,FALSE)</f>
        <v>0</v>
      </c>
      <c r="W77" s="222"/>
      <c r="X77" s="219"/>
      <c r="Y77" s="222"/>
      <c r="Z77" s="217"/>
      <c r="AA77" s="222"/>
      <c r="AB77" s="217">
        <f>VLOOKUP(A77,'اطلاعات پرسنل (2)'!$A$3:$AS$202,34,FALSE)</f>
        <v>5000000</v>
      </c>
      <c r="AC77" s="217">
        <f>VLOOKUP(A77,'اطلاعات پرسنل (2)'!$A$3:$AS$202,32,FALSE)</f>
        <v>20781936</v>
      </c>
      <c r="AD77" s="222"/>
      <c r="AE77" s="217">
        <f>VLOOKUP(A77,'اطلاعات پرسنل (2)'!$A$3:$AS$202,42,FALSE)</f>
        <v>0</v>
      </c>
      <c r="AF77" s="222"/>
      <c r="AG77" s="217">
        <f>VLOOKUP(A77,'اطلاعات پرسنل (2)'!$A$3:$AS$202,31,FALSE)</f>
        <v>9000000</v>
      </c>
      <c r="AH77" s="222"/>
      <c r="AI77" s="217">
        <f>VLOOKUP(A77,'اطلاعات پرسنل (2)'!$A$3:$AS$202,33,FALSE)</f>
        <v>22000000</v>
      </c>
      <c r="AJ77" s="222"/>
      <c r="AK77" s="238">
        <f t="shared" si="3"/>
        <v>199422356.54999998</v>
      </c>
      <c r="AL77" s="222">
        <f t="shared" si="2"/>
        <v>0</v>
      </c>
    </row>
    <row r="78" spans="1:38" s="4" customFormat="1" ht="24.75" customHeight="1" thickBot="1">
      <c r="A78" s="4">
        <v>1074</v>
      </c>
      <c r="B78" s="4">
        <v>3</v>
      </c>
      <c r="D78" s="221">
        <v>74</v>
      </c>
      <c r="E78" s="227" t="s">
        <v>200</v>
      </c>
      <c r="F78" s="228"/>
      <c r="G78" s="230"/>
      <c r="H78" s="240">
        <v>30.5</v>
      </c>
      <c r="I78" s="231"/>
      <c r="J78" s="217">
        <f>VLOOKUP(A78,'اطلاعات پرسنل (2)'!$A$3:$AS$202,29,FALSE)</f>
        <v>4044355.9</v>
      </c>
      <c r="K78" s="218"/>
      <c r="L78" s="219">
        <v>0</v>
      </c>
      <c r="M78" s="218"/>
      <c r="N78" s="217">
        <f>VLOOKUP(A78,'اطلاعات پرسنل (2)'!$A$3:$AS$202,41,FALSE)</f>
        <v>0</v>
      </c>
      <c r="O78" s="217"/>
      <c r="P78" s="220">
        <f>VLOOKUP(A78,'اطلاعات پرسنل (2)'!$A$3:$AS$202,40,FALSE)</f>
        <v>0</v>
      </c>
      <c r="Q78" s="222"/>
      <c r="R78" s="218">
        <f>VLOOKUP(A78,'اطلاعات پرسنل (2)'!$A$3:$AS$202,39,FALSE)</f>
        <v>0</v>
      </c>
      <c r="S78" s="222"/>
      <c r="T78" s="219"/>
      <c r="U78" s="222"/>
      <c r="V78" s="217">
        <f>VLOOKUP(A78,'اطلاعات پرسنل (2)'!$A$3:$AS$202,43,FALSE)</f>
        <v>0</v>
      </c>
      <c r="W78" s="222"/>
      <c r="X78" s="219"/>
      <c r="Y78" s="222"/>
      <c r="Z78" s="217"/>
      <c r="AA78" s="222"/>
      <c r="AB78" s="217">
        <f>VLOOKUP(A78,'اطلاعات پرسنل (2)'!$A$3:$AS$202,34,FALSE)</f>
        <v>5000000</v>
      </c>
      <c r="AC78" s="217">
        <f>VLOOKUP(A78,'اطلاعات پرسنل (2)'!$A$3:$AS$202,32,FALSE)</f>
        <v>31172904</v>
      </c>
      <c r="AD78" s="222"/>
      <c r="AE78" s="217">
        <f>VLOOKUP(A78,'اطلاعات پرسنل (2)'!$A$3:$AS$202,42,FALSE)</f>
        <v>47892236.305593446</v>
      </c>
      <c r="AF78" s="222"/>
      <c r="AG78" s="217">
        <f>VLOOKUP(A78,'اطلاعات پرسنل (2)'!$A$3:$AS$202,31,FALSE)</f>
        <v>9000000</v>
      </c>
      <c r="AH78" s="222"/>
      <c r="AI78" s="217">
        <f>VLOOKUP(A78,'اطلاعات پرسنل (2)'!$A$3:$AS$202,33,FALSE)</f>
        <v>22000000</v>
      </c>
      <c r="AJ78" s="222"/>
      <c r="AK78" s="238">
        <f t="shared" si="3"/>
        <v>238417995.25559345</v>
      </c>
      <c r="AL78" s="222">
        <f t="shared" si="2"/>
        <v>0</v>
      </c>
    </row>
    <row r="79" spans="1:38" s="4" customFormat="1" ht="24.75" customHeight="1" thickBot="1">
      <c r="A79" s="4">
        <v>1075</v>
      </c>
      <c r="B79" s="4">
        <v>2</v>
      </c>
      <c r="D79" s="216">
        <v>75</v>
      </c>
      <c r="E79" s="227" t="s">
        <v>201</v>
      </c>
      <c r="F79" s="228"/>
      <c r="G79" s="230"/>
      <c r="H79" s="240">
        <v>30.5</v>
      </c>
      <c r="I79" s="231"/>
      <c r="J79" s="217">
        <f>VLOOKUP(A79,'اطلاعات پرسنل (2)'!$A$3:$AS$202,29,FALSE)</f>
        <v>4865711.3</v>
      </c>
      <c r="K79" s="218"/>
      <c r="L79" s="219">
        <v>0</v>
      </c>
      <c r="M79" s="218"/>
      <c r="N79" s="217">
        <f>VLOOKUP(A79,'اطلاعات پرسنل (2)'!$A$3:$AS$202,41,FALSE)</f>
        <v>0</v>
      </c>
      <c r="O79" s="217"/>
      <c r="P79" s="220">
        <f>VLOOKUP(A79,'اطلاعات پرسنل (2)'!$A$3:$AS$202,40,FALSE)</f>
        <v>14862536</v>
      </c>
      <c r="Q79" s="222"/>
      <c r="R79" s="218">
        <f>VLOOKUP(A79,'اطلاعات پرسنل (2)'!$A$3:$AS$202,39,FALSE)</f>
        <v>0</v>
      </c>
      <c r="S79" s="222"/>
      <c r="T79" s="219"/>
      <c r="U79" s="222"/>
      <c r="V79" s="217">
        <f>VLOOKUP(A79,'اطلاعات پرسنل (2)'!$A$3:$AS$202,43,FALSE)</f>
        <v>41634026.294133693</v>
      </c>
      <c r="W79" s="222"/>
      <c r="X79" s="219"/>
      <c r="Y79" s="222"/>
      <c r="Z79" s="217"/>
      <c r="AA79" s="222"/>
      <c r="AB79" s="217">
        <f>VLOOKUP(A79,'اطلاعات پرسنل (2)'!$A$3:$AS$202,34,FALSE)</f>
        <v>5000000</v>
      </c>
      <c r="AC79" s="217">
        <f>VLOOKUP(A79,'اطلاعات پرسنل (2)'!$A$3:$AS$202,32,FALSE)</f>
        <v>20781936</v>
      </c>
      <c r="AD79" s="222"/>
      <c r="AE79" s="217">
        <f>VLOOKUP(A79,'اطلاعات پرسنل (2)'!$A$3:$AS$202,42,FALSE)</f>
        <v>40890561.538881302</v>
      </c>
      <c r="AF79" s="222"/>
      <c r="AG79" s="217">
        <f>VLOOKUP(A79,'اطلاعات پرسنل (2)'!$A$3:$AS$202,31,FALSE)</f>
        <v>9000000</v>
      </c>
      <c r="AH79" s="222"/>
      <c r="AI79" s="217">
        <f>VLOOKUP(A79,'اطلاعات پرسنل (2)'!$A$3:$AS$202,33,FALSE)</f>
        <v>22000000</v>
      </c>
      <c r="AJ79" s="222"/>
      <c r="AK79" s="238">
        <f t="shared" si="3"/>
        <v>302573254.483015</v>
      </c>
      <c r="AL79" s="222">
        <f t="shared" si="2"/>
        <v>0</v>
      </c>
    </row>
    <row r="80" spans="1:38" s="4" customFormat="1" ht="24.75" customHeight="1" thickBot="1">
      <c r="A80" s="4">
        <v>1076</v>
      </c>
      <c r="B80" s="4">
        <v>1</v>
      </c>
      <c r="D80" s="221">
        <v>76</v>
      </c>
      <c r="E80" s="227" t="s">
        <v>202</v>
      </c>
      <c r="F80" s="228"/>
      <c r="G80" s="230"/>
      <c r="H80" s="240">
        <v>30.5</v>
      </c>
      <c r="I80" s="232"/>
      <c r="J80" s="217">
        <f>VLOOKUP(A80,'اطلاعات پرسنل (2)'!$A$3:$AS$202,29,FALSE)</f>
        <v>4865711.3</v>
      </c>
      <c r="K80" s="218"/>
      <c r="L80" s="219">
        <v>0</v>
      </c>
      <c r="M80" s="218"/>
      <c r="N80" s="217">
        <f>VLOOKUP(A80,'اطلاعات پرسنل (2)'!$A$3:$AS$202,41,FALSE)</f>
        <v>0</v>
      </c>
      <c r="O80" s="217"/>
      <c r="P80" s="220">
        <f>VLOOKUP(A80,'اطلاعات پرسنل (2)'!$A$3:$AS$202,40,FALSE)</f>
        <v>22758259</v>
      </c>
      <c r="Q80" s="222"/>
      <c r="R80" s="218">
        <f>VLOOKUP(A80,'اطلاعات پرسنل (2)'!$A$3:$AS$202,39,FALSE)</f>
        <v>0</v>
      </c>
      <c r="S80" s="222"/>
      <c r="T80" s="219"/>
      <c r="U80" s="222"/>
      <c r="V80" s="217">
        <f>VLOOKUP(A80,'اطلاعات پرسنل (2)'!$A$3:$AS$202,43,FALSE)</f>
        <v>41634026.294133693</v>
      </c>
      <c r="W80" s="222"/>
      <c r="X80" s="219"/>
      <c r="Y80" s="222"/>
      <c r="Z80" s="217"/>
      <c r="AA80" s="222"/>
      <c r="AB80" s="217">
        <f>VLOOKUP(A80,'اطلاعات پرسنل (2)'!$A$3:$AS$202,34,FALSE)</f>
        <v>5000000</v>
      </c>
      <c r="AC80" s="217">
        <f>VLOOKUP(A80,'اطلاعات پرسنل (2)'!$A$3:$AS$202,32,FALSE)</f>
        <v>10390968</v>
      </c>
      <c r="AD80" s="222"/>
      <c r="AE80" s="217">
        <f>VLOOKUP(A80,'اطلاعات پرسنل (2)'!$A$3:$AS$202,42,FALSE)</f>
        <v>72487813.637107775</v>
      </c>
      <c r="AF80" s="222"/>
      <c r="AG80" s="217">
        <f>VLOOKUP(A80,'اطلاعات پرسنل (2)'!$A$3:$AS$202,31,FALSE)</f>
        <v>9000000</v>
      </c>
      <c r="AH80" s="222"/>
      <c r="AI80" s="217">
        <f>VLOOKUP(A80,'اطلاعات پرسنل (2)'!$A$3:$AS$202,33,FALSE)</f>
        <v>22000000</v>
      </c>
      <c r="AJ80" s="222"/>
      <c r="AK80" s="238">
        <f t="shared" si="3"/>
        <v>331675261.58124149</v>
      </c>
      <c r="AL80" s="222">
        <f t="shared" si="2"/>
        <v>0</v>
      </c>
    </row>
    <row r="81" spans="1:38" s="4" customFormat="1" ht="24.75" customHeight="1" thickBot="1">
      <c r="A81" s="4">
        <v>1077</v>
      </c>
      <c r="B81" s="4">
        <v>1</v>
      </c>
      <c r="D81" s="216">
        <v>77</v>
      </c>
      <c r="E81" s="227" t="s">
        <v>203</v>
      </c>
      <c r="F81" s="228"/>
      <c r="G81" s="230"/>
      <c r="H81" s="240">
        <v>30.5</v>
      </c>
      <c r="I81" s="232"/>
      <c r="J81" s="217">
        <f>VLOOKUP(A81,'اطلاعات پرسنل (2)'!$A$3:$AS$202,29,FALSE)</f>
        <v>4007044.1666666665</v>
      </c>
      <c r="K81" s="218"/>
      <c r="L81" s="219">
        <v>0</v>
      </c>
      <c r="M81" s="218"/>
      <c r="N81" s="217">
        <f>VLOOKUP(A81,'اطلاعات پرسنل (2)'!$A$3:$AS$202,41,FALSE)</f>
        <v>0</v>
      </c>
      <c r="O81" s="217"/>
      <c r="P81" s="220">
        <f>VLOOKUP(A81,'اطلاعات پرسنل (2)'!$A$3:$AS$202,40,FALSE)</f>
        <v>0</v>
      </c>
      <c r="Q81" s="222"/>
      <c r="R81" s="218">
        <f>VLOOKUP(A81,'اطلاعات پرسنل (2)'!$A$3:$AS$202,39,FALSE)</f>
        <v>0</v>
      </c>
      <c r="S81" s="222"/>
      <c r="T81" s="219"/>
      <c r="U81" s="222"/>
      <c r="V81" s="217">
        <f>VLOOKUP(A81,'اطلاعات پرسنل (2)'!$A$3:$AS$202,43,FALSE)</f>
        <v>0</v>
      </c>
      <c r="W81" s="222"/>
      <c r="X81" s="219"/>
      <c r="Y81" s="222"/>
      <c r="Z81" s="217"/>
      <c r="AA81" s="222"/>
      <c r="AB81" s="217">
        <f>VLOOKUP(A81,'اطلاعات پرسنل (2)'!$A$3:$AS$202,34,FALSE)</f>
        <v>5000000</v>
      </c>
      <c r="AC81" s="217">
        <f>VLOOKUP(A81,'اطلاعات پرسنل (2)'!$A$3:$AS$202,32,FALSE)</f>
        <v>10390968</v>
      </c>
      <c r="AD81" s="222"/>
      <c r="AE81" s="217">
        <f>VLOOKUP(A81,'اطلاعات پرسنل (2)'!$A$3:$AS$202,42,FALSE)</f>
        <v>0</v>
      </c>
      <c r="AF81" s="222"/>
      <c r="AG81" s="217">
        <f>VLOOKUP(A81,'اطلاعات پرسنل (2)'!$A$3:$AS$202,31,FALSE)</f>
        <v>9000000</v>
      </c>
      <c r="AH81" s="222"/>
      <c r="AI81" s="217">
        <f>VLOOKUP(A81,'اطلاعات پرسنل (2)'!$A$3:$AS$202,33,FALSE)</f>
        <v>22000000</v>
      </c>
      <c r="AJ81" s="222"/>
      <c r="AK81" s="238">
        <f t="shared" si="3"/>
        <v>168605815.08333331</v>
      </c>
      <c r="AL81" s="222">
        <f t="shared" si="2"/>
        <v>0</v>
      </c>
    </row>
    <row r="82" spans="1:38" s="4" customFormat="1" ht="24.75" customHeight="1" thickBot="1">
      <c r="A82" s="4">
        <v>1078</v>
      </c>
      <c r="B82" s="4">
        <v>1</v>
      </c>
      <c r="D82" s="221">
        <v>78</v>
      </c>
      <c r="E82" s="227" t="s">
        <v>204</v>
      </c>
      <c r="F82" s="228"/>
      <c r="G82" s="230"/>
      <c r="H82" s="240">
        <v>30.5</v>
      </c>
      <c r="I82" s="232"/>
      <c r="J82" s="217">
        <f>VLOOKUP(A82,'اطلاعات پرسنل (2)'!$A$3:$AS$202,29,FALSE)</f>
        <v>4742602.7</v>
      </c>
      <c r="K82" s="218"/>
      <c r="L82" s="219">
        <v>0</v>
      </c>
      <c r="M82" s="218"/>
      <c r="N82" s="217">
        <f>VLOOKUP(A82,'اطلاعات پرسنل (2)'!$A$3:$AS$202,41,FALSE)</f>
        <v>0</v>
      </c>
      <c r="O82" s="217"/>
      <c r="P82" s="220">
        <f>VLOOKUP(A82,'اطلاعات پرسنل (2)'!$A$3:$AS$202,40,FALSE)</f>
        <v>0</v>
      </c>
      <c r="Q82" s="222"/>
      <c r="R82" s="218">
        <f>VLOOKUP(A82,'اطلاعات پرسنل (2)'!$A$3:$AS$202,39,FALSE)</f>
        <v>0</v>
      </c>
      <c r="S82" s="222"/>
      <c r="T82" s="219"/>
      <c r="U82" s="222"/>
      <c r="V82" s="217">
        <f>VLOOKUP(A82,'اطلاعات پرسنل (2)'!$A$3:$AS$202,43,FALSE)</f>
        <v>45653212.348158255</v>
      </c>
      <c r="W82" s="222"/>
      <c r="X82" s="219"/>
      <c r="Y82" s="222"/>
      <c r="Z82" s="217"/>
      <c r="AA82" s="222"/>
      <c r="AB82" s="217">
        <f>VLOOKUP(A82,'اطلاعات پرسنل (2)'!$A$3:$AS$202,34,FALSE)</f>
        <v>5000000</v>
      </c>
      <c r="AC82" s="217">
        <f>VLOOKUP(A82,'اطلاعات پرسنل (2)'!$A$3:$AS$202,32,FALSE)</f>
        <v>10390968</v>
      </c>
      <c r="AD82" s="222"/>
      <c r="AE82" s="217">
        <f>VLOOKUP(A82,'اطلاعات پرسنل (2)'!$A$3:$AS$202,42,FALSE)</f>
        <v>57972333.140518419</v>
      </c>
      <c r="AF82" s="222"/>
      <c r="AG82" s="217">
        <f>VLOOKUP(A82,'اطلاعات پرسنل (2)'!$A$3:$AS$202,31,FALSE)</f>
        <v>9000000</v>
      </c>
      <c r="AH82" s="222"/>
      <c r="AI82" s="217">
        <f>VLOOKUP(A82,'اطلاعات پرسنل (2)'!$A$3:$AS$202,33,FALSE)</f>
        <v>22000000</v>
      </c>
      <c r="AJ82" s="222"/>
      <c r="AK82" s="238">
        <f t="shared" si="3"/>
        <v>294665895.83867669</v>
      </c>
      <c r="AL82" s="222">
        <f t="shared" si="2"/>
        <v>0</v>
      </c>
    </row>
    <row r="83" spans="1:38" s="4" customFormat="1" ht="24.75" customHeight="1" thickBot="1">
      <c r="A83" s="4">
        <v>1079</v>
      </c>
      <c r="B83" s="4">
        <v>1</v>
      </c>
      <c r="D83" s="216">
        <v>79</v>
      </c>
      <c r="E83" s="227" t="s">
        <v>205</v>
      </c>
      <c r="F83" s="228"/>
      <c r="G83" s="230"/>
      <c r="H83" s="240">
        <v>30.5</v>
      </c>
      <c r="I83" s="232"/>
      <c r="J83" s="217">
        <f>VLOOKUP(A83,'اطلاعات پرسنل (2)'!$A$3:$AS$202,29,FALSE)</f>
        <v>3918327.5666666669</v>
      </c>
      <c r="K83" s="218"/>
      <c r="L83" s="219">
        <v>0</v>
      </c>
      <c r="M83" s="218"/>
      <c r="N83" s="217">
        <f>VLOOKUP(A83,'اطلاعات پرسنل (2)'!$A$3:$AS$202,41,FALSE)</f>
        <v>0</v>
      </c>
      <c r="O83" s="217"/>
      <c r="P83" s="220">
        <f>VLOOKUP(A83,'اطلاعات پرسنل (2)'!$A$3:$AS$202,40,FALSE)</f>
        <v>0</v>
      </c>
      <c r="Q83" s="222"/>
      <c r="R83" s="218">
        <f>VLOOKUP(A83,'اطلاعات پرسنل (2)'!$A$3:$AS$202,39,FALSE)</f>
        <v>0</v>
      </c>
      <c r="S83" s="222"/>
      <c r="T83" s="219"/>
      <c r="U83" s="222"/>
      <c r="V83" s="217">
        <f>VLOOKUP(A83,'اطلاعات پرسنل (2)'!$A$3:$AS$202,43,FALSE)</f>
        <v>0</v>
      </c>
      <c r="W83" s="222"/>
      <c r="X83" s="219"/>
      <c r="Y83" s="222"/>
      <c r="Z83" s="217"/>
      <c r="AA83" s="222"/>
      <c r="AB83" s="217">
        <f>VLOOKUP(A83,'اطلاعات پرسنل (2)'!$A$3:$AS$202,34,FALSE)</f>
        <v>5000000</v>
      </c>
      <c r="AC83" s="217">
        <f>VLOOKUP(A83,'اطلاعات پرسنل (2)'!$A$3:$AS$202,32,FALSE)</f>
        <v>10390968</v>
      </c>
      <c r="AD83" s="222"/>
      <c r="AE83" s="217">
        <f>VLOOKUP(A83,'اطلاعات پرسنل (2)'!$A$3:$AS$202,42,FALSE)</f>
        <v>0</v>
      </c>
      <c r="AF83" s="222"/>
      <c r="AG83" s="217">
        <f>VLOOKUP(A83,'اطلاعات پرسنل (2)'!$A$3:$AS$202,31,FALSE)</f>
        <v>9000000</v>
      </c>
      <c r="AH83" s="222"/>
      <c r="AI83" s="217">
        <f>VLOOKUP(A83,'اطلاعات پرسنل (2)'!$A$3:$AS$202,33,FALSE)</f>
        <v>22000000</v>
      </c>
      <c r="AJ83" s="222"/>
      <c r="AK83" s="238">
        <f t="shared" si="3"/>
        <v>165899958.78333336</v>
      </c>
      <c r="AL83" s="222">
        <f t="shared" si="2"/>
        <v>0</v>
      </c>
    </row>
    <row r="84" spans="1:38" s="4" customFormat="1" ht="24.75" customHeight="1" thickBot="1">
      <c r="A84" s="4">
        <v>1080</v>
      </c>
      <c r="B84" s="4">
        <v>2</v>
      </c>
      <c r="D84" s="221">
        <v>80</v>
      </c>
      <c r="E84" s="227" t="s">
        <v>206</v>
      </c>
      <c r="F84" s="228"/>
      <c r="G84" s="230"/>
      <c r="H84" s="240">
        <v>30.5</v>
      </c>
      <c r="I84" s="232"/>
      <c r="J84" s="217">
        <f>VLOOKUP(A84,'اطلاعات پرسنل (2)'!$A$3:$AS$202,29,FALSE)</f>
        <v>4676735.0999999996</v>
      </c>
      <c r="K84" s="218"/>
      <c r="L84" s="219">
        <v>0</v>
      </c>
      <c r="M84" s="218"/>
      <c r="N84" s="217">
        <f>VLOOKUP(A84,'اطلاعات پرسنل (2)'!$A$3:$AS$202,41,FALSE)</f>
        <v>0</v>
      </c>
      <c r="O84" s="217"/>
      <c r="P84" s="220">
        <f>VLOOKUP(A84,'اطلاعات پرسنل (2)'!$A$3:$AS$202,40,FALSE)</f>
        <v>0</v>
      </c>
      <c r="Q84" s="222"/>
      <c r="R84" s="218">
        <f>VLOOKUP(A84,'اطلاعات پرسنل (2)'!$A$3:$AS$202,39,FALSE)</f>
        <v>0</v>
      </c>
      <c r="S84" s="222"/>
      <c r="T84" s="219"/>
      <c r="U84" s="222"/>
      <c r="V84" s="217">
        <f>VLOOKUP(A84,'اطلاعات پرسنل (2)'!$A$3:$AS$202,43,FALSE)</f>
        <v>0</v>
      </c>
      <c r="W84" s="222"/>
      <c r="X84" s="219"/>
      <c r="Y84" s="222"/>
      <c r="Z84" s="217"/>
      <c r="AA84" s="222"/>
      <c r="AB84" s="217">
        <f>VLOOKUP(A84,'اطلاعات پرسنل (2)'!$A$3:$AS$202,34,FALSE)</f>
        <v>5000000</v>
      </c>
      <c r="AC84" s="217">
        <f>VLOOKUP(A84,'اطلاعات پرسنل (2)'!$A$3:$AS$202,32,FALSE)</f>
        <v>20781936</v>
      </c>
      <c r="AD84" s="222"/>
      <c r="AE84" s="217">
        <f>VLOOKUP(A84,'اطلاعات پرسنل (2)'!$A$3:$AS$202,42,FALSE)</f>
        <v>0</v>
      </c>
      <c r="AF84" s="222"/>
      <c r="AG84" s="217">
        <f>VLOOKUP(A84,'اطلاعات پرسنل (2)'!$A$3:$AS$202,31,FALSE)</f>
        <v>9000000</v>
      </c>
      <c r="AH84" s="222"/>
      <c r="AI84" s="217">
        <f>VLOOKUP(A84,'اطلاعات پرسنل (2)'!$A$3:$AS$202,33,FALSE)</f>
        <v>22000000</v>
      </c>
      <c r="AJ84" s="222"/>
      <c r="AK84" s="238">
        <f t="shared" si="3"/>
        <v>199422356.54999998</v>
      </c>
      <c r="AL84" s="222">
        <f t="shared" si="2"/>
        <v>0</v>
      </c>
    </row>
    <row r="85" spans="1:38" s="4" customFormat="1" ht="24.75" customHeight="1" thickBot="1">
      <c r="A85" s="4">
        <v>1081</v>
      </c>
      <c r="B85" s="4">
        <v>2</v>
      </c>
      <c r="D85" s="216">
        <v>81</v>
      </c>
      <c r="E85" s="227" t="s">
        <v>207</v>
      </c>
      <c r="F85" s="228"/>
      <c r="G85" s="230"/>
      <c r="H85" s="240">
        <v>30.5</v>
      </c>
      <c r="I85" s="232"/>
      <c r="J85" s="217">
        <f>VLOOKUP(A85,'اطلاعات پرسنل (2)'!$A$3:$AS$202,29,FALSE)</f>
        <v>3781536.9666666668</v>
      </c>
      <c r="K85" s="218"/>
      <c r="L85" s="219">
        <v>0</v>
      </c>
      <c r="M85" s="218"/>
      <c r="N85" s="217">
        <f>VLOOKUP(A85,'اطلاعات پرسنل (2)'!$A$3:$AS$202,41,FALSE)</f>
        <v>0</v>
      </c>
      <c r="O85" s="217"/>
      <c r="P85" s="220">
        <f>VLOOKUP(A85,'اطلاعات پرسنل (2)'!$A$3:$AS$202,40,FALSE)</f>
        <v>0</v>
      </c>
      <c r="Q85" s="222"/>
      <c r="R85" s="218">
        <f>VLOOKUP(A85,'اطلاعات پرسنل (2)'!$A$3:$AS$202,39,FALSE)</f>
        <v>0</v>
      </c>
      <c r="S85" s="222"/>
      <c r="T85" s="219"/>
      <c r="U85" s="222"/>
      <c r="V85" s="217">
        <f>VLOOKUP(A85,'اطلاعات پرسنل (2)'!$A$3:$AS$202,43,FALSE)</f>
        <v>0</v>
      </c>
      <c r="W85" s="222"/>
      <c r="X85" s="219"/>
      <c r="Y85" s="222"/>
      <c r="Z85" s="217"/>
      <c r="AA85" s="222"/>
      <c r="AB85" s="217">
        <f>VLOOKUP(A85,'اطلاعات پرسنل (2)'!$A$3:$AS$202,34,FALSE)</f>
        <v>5000000</v>
      </c>
      <c r="AC85" s="217">
        <f>VLOOKUP(A85,'اطلاعات پرسنل (2)'!$A$3:$AS$202,32,FALSE)</f>
        <v>20781936</v>
      </c>
      <c r="AD85" s="222"/>
      <c r="AE85" s="217">
        <f>VLOOKUP(A85,'اطلاعات پرسنل (2)'!$A$3:$AS$202,42,FALSE)</f>
        <v>0</v>
      </c>
      <c r="AF85" s="222"/>
      <c r="AG85" s="217">
        <f>VLOOKUP(A85,'اطلاعات پرسنل (2)'!$A$3:$AS$202,31,FALSE)</f>
        <v>9000000</v>
      </c>
      <c r="AH85" s="222"/>
      <c r="AI85" s="217">
        <f>VLOOKUP(A85,'اطلاعات پرسنل (2)'!$A$3:$AS$202,33,FALSE)</f>
        <v>22000000</v>
      </c>
      <c r="AJ85" s="222"/>
      <c r="AK85" s="238">
        <f t="shared" si="3"/>
        <v>172118813.48333335</v>
      </c>
      <c r="AL85" s="222">
        <f t="shared" si="2"/>
        <v>0</v>
      </c>
    </row>
    <row r="86" spans="1:38" s="4" customFormat="1" ht="24.75" customHeight="1" thickBot="1">
      <c r="A86" s="4">
        <v>1082</v>
      </c>
      <c r="B86" s="4">
        <v>2</v>
      </c>
      <c r="D86" s="221">
        <v>82</v>
      </c>
      <c r="E86" s="227" t="s">
        <v>208</v>
      </c>
      <c r="F86" s="228"/>
      <c r="G86" s="230"/>
      <c r="H86" s="240">
        <v>30.5</v>
      </c>
      <c r="I86" s="232"/>
      <c r="J86" s="217">
        <f>VLOOKUP(A86,'اطلاعات پرسنل (2)'!$A$3:$AS$202,29,FALSE)</f>
        <v>4676735.0999999996</v>
      </c>
      <c r="K86" s="218"/>
      <c r="L86" s="219">
        <v>0</v>
      </c>
      <c r="M86" s="218"/>
      <c r="N86" s="217">
        <f>VLOOKUP(A86,'اطلاعات پرسنل (2)'!$A$3:$AS$202,41,FALSE)</f>
        <v>0</v>
      </c>
      <c r="O86" s="217"/>
      <c r="P86" s="220">
        <f>VLOOKUP(A86,'اطلاعات پرسنل (2)'!$A$3:$AS$202,40,FALSE)</f>
        <v>26784937</v>
      </c>
      <c r="Q86" s="222"/>
      <c r="R86" s="218">
        <f>VLOOKUP(A86,'اطلاعات پرسنل (2)'!$A$3:$AS$202,39,FALSE)</f>
        <v>0</v>
      </c>
      <c r="S86" s="222"/>
      <c r="T86" s="219"/>
      <c r="U86" s="222"/>
      <c r="V86" s="217">
        <f>VLOOKUP(A86,'اطلاعات پرسنل (2)'!$A$3:$AS$202,43,FALSE)</f>
        <v>48770754.576261938</v>
      </c>
      <c r="W86" s="222"/>
      <c r="X86" s="219"/>
      <c r="Y86" s="222"/>
      <c r="Z86" s="217"/>
      <c r="AA86" s="222"/>
      <c r="AB86" s="217">
        <f>VLOOKUP(A86,'اطلاعات پرسنل (2)'!$A$3:$AS$202,34,FALSE)</f>
        <v>5000000</v>
      </c>
      <c r="AC86" s="217">
        <f>VLOOKUP(A86,'اطلاعات پرسنل (2)'!$A$3:$AS$202,32,FALSE)</f>
        <v>20781936</v>
      </c>
      <c r="AD86" s="222"/>
      <c r="AE86" s="217">
        <f>VLOOKUP(A86,'اطلاعات پرسنل (2)'!$A$3:$AS$202,42,FALSE)</f>
        <v>26797117.899045017</v>
      </c>
      <c r="AF86" s="222"/>
      <c r="AG86" s="217">
        <f>VLOOKUP(A86,'اطلاعات پرسنل (2)'!$A$3:$AS$202,31,FALSE)</f>
        <v>9000000</v>
      </c>
      <c r="AH86" s="222"/>
      <c r="AI86" s="217">
        <f>VLOOKUP(A86,'اطلاعات پرسنل (2)'!$A$3:$AS$202,33,FALSE)</f>
        <v>22000000</v>
      </c>
      <c r="AJ86" s="222"/>
      <c r="AK86" s="238">
        <f t="shared" si="3"/>
        <v>301775166.02530694</v>
      </c>
      <c r="AL86" s="222">
        <f t="shared" si="2"/>
        <v>0</v>
      </c>
    </row>
    <row r="87" spans="1:38" s="4" customFormat="1" ht="24.75" customHeight="1" thickBot="1">
      <c r="A87" s="4">
        <v>1083</v>
      </c>
      <c r="B87" s="4">
        <v>2</v>
      </c>
      <c r="D87" s="216">
        <v>83</v>
      </c>
      <c r="E87" s="227" t="s">
        <v>209</v>
      </c>
      <c r="F87" s="228"/>
      <c r="G87" s="230"/>
      <c r="H87" s="240">
        <v>30.5</v>
      </c>
      <c r="I87" s="232"/>
      <c r="J87" s="217">
        <f>VLOOKUP(A87,'اطلاعات پرسنل (2)'!$A$3:$AS$202,29,FALSE)</f>
        <v>4198684.333333333</v>
      </c>
      <c r="K87" s="218"/>
      <c r="L87" s="219">
        <v>0</v>
      </c>
      <c r="M87" s="218"/>
      <c r="N87" s="217">
        <f>VLOOKUP(A87,'اطلاعات پرسنل (2)'!$A$3:$AS$202,41,FALSE)</f>
        <v>0</v>
      </c>
      <c r="O87" s="217"/>
      <c r="P87" s="220">
        <f>VLOOKUP(A87,'اطلاعات پرسنل (2)'!$A$3:$AS$202,40,FALSE)</f>
        <v>0</v>
      </c>
      <c r="Q87" s="222"/>
      <c r="R87" s="218">
        <f>VLOOKUP(A87,'اطلاعات پرسنل (2)'!$A$3:$AS$202,39,FALSE)</f>
        <v>0</v>
      </c>
      <c r="S87" s="222"/>
      <c r="T87" s="219"/>
      <c r="U87" s="222"/>
      <c r="V87" s="217">
        <f>VLOOKUP(A87,'اطلاعات پرسنل (2)'!$A$3:$AS$202,43,FALSE)</f>
        <v>40417348.780354694</v>
      </c>
      <c r="W87" s="222"/>
      <c r="X87" s="219"/>
      <c r="Y87" s="222"/>
      <c r="Z87" s="217"/>
      <c r="AA87" s="222"/>
      <c r="AB87" s="217">
        <f>VLOOKUP(A87,'اطلاعات پرسنل (2)'!$A$3:$AS$202,34,FALSE)</f>
        <v>5000000</v>
      </c>
      <c r="AC87" s="217">
        <f>VLOOKUP(A87,'اطلاعات پرسنل (2)'!$A$3:$AS$202,32,FALSE)</f>
        <v>20781936</v>
      </c>
      <c r="AD87" s="222"/>
      <c r="AE87" s="217">
        <f>VLOOKUP(A87,'اطلاعات پرسنل (2)'!$A$3:$AS$202,42,FALSE)</f>
        <v>59342932.733060472</v>
      </c>
      <c r="AF87" s="222"/>
      <c r="AG87" s="217">
        <f>VLOOKUP(A87,'اطلاعات پرسنل (2)'!$A$3:$AS$202,31,FALSE)</f>
        <v>9000000</v>
      </c>
      <c r="AH87" s="222"/>
      <c r="AI87" s="217">
        <f>VLOOKUP(A87,'اطلاعات پرسنل (2)'!$A$3:$AS$202,33,FALSE)</f>
        <v>22000000</v>
      </c>
      <c r="AJ87" s="222"/>
      <c r="AK87" s="238">
        <f t="shared" si="3"/>
        <v>284602089.68008184</v>
      </c>
      <c r="AL87" s="222"/>
    </row>
    <row r="88" spans="1:38" s="4" customFormat="1" ht="24.75" customHeight="1" thickBot="1">
      <c r="A88" s="4">
        <v>1084</v>
      </c>
      <c r="B88" s="4">
        <v>2</v>
      </c>
      <c r="D88" s="221">
        <v>84</v>
      </c>
      <c r="E88" s="227" t="s">
        <v>210</v>
      </c>
      <c r="F88" s="228"/>
      <c r="G88" s="230"/>
      <c r="H88" s="240">
        <v>30.5</v>
      </c>
      <c r="I88" s="232"/>
      <c r="J88" s="217">
        <f>VLOOKUP(A88,'اطلاعات پرسنل (2)'!$A$3:$AS$202,29,FALSE)</f>
        <v>4032260.1</v>
      </c>
      <c r="K88" s="218"/>
      <c r="L88" s="219">
        <v>0</v>
      </c>
      <c r="M88" s="218"/>
      <c r="N88" s="217">
        <f>VLOOKUP(A88,'اطلاعات پرسنل (2)'!$A$3:$AS$202,41,FALSE)</f>
        <v>0</v>
      </c>
      <c r="O88" s="217"/>
      <c r="P88" s="220">
        <f>VLOOKUP(A88,'اطلاعات پرسنل (2)'!$A$3:$AS$202,40,FALSE)</f>
        <v>0</v>
      </c>
      <c r="Q88" s="222"/>
      <c r="R88" s="218">
        <f>VLOOKUP(A88,'اطلاعات پرسنل (2)'!$A$3:$AS$202,39,FALSE)</f>
        <v>0</v>
      </c>
      <c r="S88" s="222"/>
      <c r="T88" s="219"/>
      <c r="U88" s="222"/>
      <c r="V88" s="217">
        <f>VLOOKUP(A88,'اطلاعات پرسنل (2)'!$A$3:$AS$202,43,FALSE)</f>
        <v>38815316.869849935</v>
      </c>
      <c r="W88" s="222"/>
      <c r="X88" s="219"/>
      <c r="Y88" s="222"/>
      <c r="Z88" s="217"/>
      <c r="AA88" s="222"/>
      <c r="AB88" s="217">
        <f>VLOOKUP(A88,'اطلاعات پرسنل (2)'!$A$3:$AS$202,34,FALSE)</f>
        <v>5000000</v>
      </c>
      <c r="AC88" s="217">
        <f>VLOOKUP(A88,'اطلاعات پرسنل (2)'!$A$3:$AS$202,32,FALSE)</f>
        <v>20781936</v>
      </c>
      <c r="AD88" s="222"/>
      <c r="AE88" s="217">
        <f>VLOOKUP(A88,'اطلاعات پرسنل (2)'!$A$3:$AS$202,42,FALSE)</f>
        <v>56990743.023192361</v>
      </c>
      <c r="AF88" s="222"/>
      <c r="AG88" s="217">
        <f>VLOOKUP(A88,'اطلاعات پرسنل (2)'!$A$3:$AS$202,31,FALSE)</f>
        <v>9000000</v>
      </c>
      <c r="AH88" s="222"/>
      <c r="AI88" s="217">
        <f>VLOOKUP(A88,'اطلاعات پرسنل (2)'!$A$3:$AS$202,33,FALSE)</f>
        <v>22000000</v>
      </c>
      <c r="AJ88" s="222"/>
      <c r="AK88" s="238">
        <f t="shared" si="3"/>
        <v>275571928.94304228</v>
      </c>
      <c r="AL88" s="222">
        <f t="shared" si="2"/>
        <v>0</v>
      </c>
    </row>
    <row r="89" spans="1:38" s="4" customFormat="1" ht="24.75" customHeight="1" thickBot="1">
      <c r="A89" s="4">
        <v>1085</v>
      </c>
      <c r="B89" s="4">
        <v>1</v>
      </c>
      <c r="D89" s="216">
        <v>85</v>
      </c>
      <c r="E89" s="227" t="s">
        <v>211</v>
      </c>
      <c r="F89" s="228"/>
      <c r="G89" s="230"/>
      <c r="H89" s="240">
        <v>30.5</v>
      </c>
      <c r="I89" s="232"/>
      <c r="J89" s="217">
        <f>VLOOKUP(A89,'اطلاعات پرسنل (2)'!$A$3:$AS$202,29,FALSE)</f>
        <v>3918327.5666666669</v>
      </c>
      <c r="K89" s="218"/>
      <c r="L89" s="219">
        <v>0</v>
      </c>
      <c r="M89" s="218"/>
      <c r="N89" s="217">
        <f>VLOOKUP(A89,'اطلاعات پرسنل (2)'!$A$3:$AS$202,41,FALSE)</f>
        <v>0</v>
      </c>
      <c r="O89" s="217"/>
      <c r="P89" s="220">
        <f>VLOOKUP(A89,'اطلاعات پرسنل (2)'!$A$3:$AS$202,40,FALSE)</f>
        <v>0</v>
      </c>
      <c r="Q89" s="222"/>
      <c r="R89" s="218">
        <f>VLOOKUP(A89,'اطلاعات پرسنل (2)'!$A$3:$AS$202,39,FALSE)</f>
        <v>0</v>
      </c>
      <c r="S89" s="222"/>
      <c r="T89" s="219"/>
      <c r="U89" s="222"/>
      <c r="V89" s="217">
        <f>VLOOKUP(A89,'اطلاعات پرسنل (2)'!$A$3:$AS$202,43,FALSE)</f>
        <v>37718580.232469305</v>
      </c>
      <c r="W89" s="222"/>
      <c r="X89" s="219"/>
      <c r="Y89" s="222"/>
      <c r="Z89" s="217"/>
      <c r="AA89" s="222"/>
      <c r="AB89" s="217">
        <f>VLOOKUP(A89,'اطلاعات پرسنل (2)'!$A$3:$AS$202,34,FALSE)</f>
        <v>5000000</v>
      </c>
      <c r="AC89" s="217">
        <f>VLOOKUP(A89,'اطلاعات پرسنل (2)'!$A$3:$AS$202,32,FALSE)</f>
        <v>10390968</v>
      </c>
      <c r="AD89" s="222"/>
      <c r="AE89" s="217">
        <f>VLOOKUP(A89,'اطلاعات پرسنل (2)'!$A$3:$AS$202,42,FALSE)</f>
        <v>55380455.10322874</v>
      </c>
      <c r="AF89" s="222"/>
      <c r="AG89" s="217">
        <f>VLOOKUP(A89,'اطلاعات پرسنل (2)'!$A$3:$AS$202,31,FALSE)</f>
        <v>9000000</v>
      </c>
      <c r="AH89" s="222"/>
      <c r="AI89" s="217">
        <f>VLOOKUP(A89,'اطلاعات پرسنل (2)'!$A$3:$AS$202,33,FALSE)</f>
        <v>22000000</v>
      </c>
      <c r="AJ89" s="222"/>
      <c r="AK89" s="238">
        <f t="shared" si="3"/>
        <v>258998994.11903143</v>
      </c>
      <c r="AL89" s="222">
        <f t="shared" si="2"/>
        <v>0</v>
      </c>
    </row>
    <row r="90" spans="1:38" s="4" customFormat="1" ht="24.75" customHeight="1" thickBot="1">
      <c r="A90" s="4">
        <v>1086</v>
      </c>
      <c r="B90" s="4">
        <v>0</v>
      </c>
      <c r="D90" s="221">
        <v>86</v>
      </c>
      <c r="E90" s="227" t="s">
        <v>212</v>
      </c>
      <c r="F90" s="228"/>
      <c r="G90" s="230"/>
      <c r="H90" s="240">
        <v>30.5</v>
      </c>
      <c r="I90" s="232"/>
      <c r="J90" s="217">
        <f>VLOOKUP(A90,'اطلاعات پرسنل (2)'!$A$3:$AS$202,29,FALSE)</f>
        <v>3918327.5666666669</v>
      </c>
      <c r="K90" s="218"/>
      <c r="L90" s="219">
        <v>0</v>
      </c>
      <c r="M90" s="218"/>
      <c r="N90" s="217">
        <f>VLOOKUP(A90,'اطلاعات پرسنل (2)'!$A$3:$AS$202,41,FALSE)</f>
        <v>0</v>
      </c>
      <c r="O90" s="217"/>
      <c r="P90" s="220">
        <f>VLOOKUP(A90,'اطلاعات پرسنل (2)'!$A$3:$AS$202,40,FALSE)</f>
        <v>0</v>
      </c>
      <c r="Q90" s="222"/>
      <c r="R90" s="218">
        <f>VLOOKUP(A90,'اطلاعات پرسنل (2)'!$A$3:$AS$202,39,FALSE)</f>
        <v>0</v>
      </c>
      <c r="S90" s="222"/>
      <c r="T90" s="219"/>
      <c r="U90" s="222"/>
      <c r="V90" s="217">
        <f>VLOOKUP(A90,'اطلاعات پرسنل (2)'!$A$3:$AS$202,43,FALSE)</f>
        <v>0</v>
      </c>
      <c r="W90" s="222"/>
      <c r="X90" s="219"/>
      <c r="Y90" s="222"/>
      <c r="Z90" s="217"/>
      <c r="AA90" s="222"/>
      <c r="AB90" s="217">
        <f>VLOOKUP(A90,'اطلاعات پرسنل (2)'!$A$3:$AS$202,34,FALSE)</f>
        <v>5000000</v>
      </c>
      <c r="AC90" s="217">
        <f>VLOOKUP(A90,'اطلاعات پرسنل (2)'!$A$3:$AS$202,32,FALSE)</f>
        <v>0</v>
      </c>
      <c r="AD90" s="222"/>
      <c r="AE90" s="217">
        <f>VLOOKUP(A90,'اطلاعات پرسنل (2)'!$A$3:$AS$202,42,FALSE)</f>
        <v>0</v>
      </c>
      <c r="AF90" s="222"/>
      <c r="AG90" s="217">
        <f>VLOOKUP(A90,'اطلاعات پرسنل (2)'!$A$3:$AS$202,31,FALSE)</f>
        <v>9000000</v>
      </c>
      <c r="AH90" s="222"/>
      <c r="AI90" s="217">
        <f>VLOOKUP(A90,'اطلاعات پرسنل (2)'!$A$3:$AS$202,33,FALSE)</f>
        <v>22000000</v>
      </c>
      <c r="AJ90" s="222"/>
      <c r="AK90" s="238">
        <f t="shared" si="3"/>
        <v>155508990.78333336</v>
      </c>
      <c r="AL90" s="222">
        <f t="shared" si="2"/>
        <v>0</v>
      </c>
    </row>
    <row r="91" spans="1:38" s="4" customFormat="1" ht="24.75" customHeight="1" thickBot="1">
      <c r="A91" s="4">
        <v>1087</v>
      </c>
      <c r="B91" s="4">
        <v>0</v>
      </c>
      <c r="D91" s="216">
        <v>87</v>
      </c>
      <c r="E91" s="227" t="s">
        <v>213</v>
      </c>
      <c r="F91" s="228"/>
      <c r="G91" s="230"/>
      <c r="H91" s="240">
        <v>30.5</v>
      </c>
      <c r="I91" s="232"/>
      <c r="J91" s="217">
        <f>VLOOKUP(A91,'اطلاعات پرسنل (2)'!$A$3:$AS$202,29,FALSE)</f>
        <v>4044355.9</v>
      </c>
      <c r="K91" s="218"/>
      <c r="L91" s="219">
        <v>0</v>
      </c>
      <c r="M91" s="218"/>
      <c r="N91" s="217">
        <f>VLOOKUP(A91,'اطلاعات پرسنل (2)'!$A$3:$AS$202,41,FALSE)</f>
        <v>6000000</v>
      </c>
      <c r="O91" s="217"/>
      <c r="P91" s="220">
        <f>VLOOKUP(A91,'اطلاعات پرسنل (2)'!$A$3:$AS$202,40,FALSE)</f>
        <v>0</v>
      </c>
      <c r="Q91" s="222"/>
      <c r="R91" s="218">
        <f>VLOOKUP(A91,'اطلاعات پرسنل (2)'!$A$3:$AS$202,39,FALSE)</f>
        <v>18199602</v>
      </c>
      <c r="S91" s="222"/>
      <c r="T91" s="219"/>
      <c r="U91" s="222"/>
      <c r="V91" s="217">
        <f>VLOOKUP(A91,'اطلاعات پرسنل (2)'!$A$3:$AS$202,43,FALSE)</f>
        <v>0</v>
      </c>
      <c r="W91" s="222"/>
      <c r="X91" s="219"/>
      <c r="Y91" s="222"/>
      <c r="Z91" s="217"/>
      <c r="AA91" s="222"/>
      <c r="AB91" s="217">
        <f>VLOOKUP(A91,'اطلاعات پرسنل (2)'!$A$3:$AS$202,34,FALSE)</f>
        <v>0</v>
      </c>
      <c r="AC91" s="217">
        <f>VLOOKUP(A91,'اطلاعات پرسنل (2)'!$A$3:$AS$202,32,FALSE)</f>
        <v>0</v>
      </c>
      <c r="AD91" s="222"/>
      <c r="AE91" s="217">
        <f>VLOOKUP(A91,'اطلاعات پرسنل (2)'!$A$3:$AS$202,42,FALSE)</f>
        <v>0</v>
      </c>
      <c r="AF91" s="222"/>
      <c r="AG91" s="217">
        <f>VLOOKUP(A91,'اطلاعات پرسنل (2)'!$A$3:$AS$202,31,FALSE)</f>
        <v>0</v>
      </c>
      <c r="AH91" s="222"/>
      <c r="AI91" s="217">
        <f>VLOOKUP(A91,'اطلاعات پرسنل (2)'!$A$3:$AS$202,33,FALSE)</f>
        <v>0</v>
      </c>
      <c r="AJ91" s="222"/>
      <c r="AK91" s="238">
        <f t="shared" si="3"/>
        <v>147552456.94999999</v>
      </c>
      <c r="AL91" s="222">
        <f t="shared" si="2"/>
        <v>0</v>
      </c>
    </row>
    <row r="92" spans="1:38" s="4" customFormat="1" ht="24.75" customHeight="1" thickBot="1">
      <c r="A92" s="4">
        <v>1088</v>
      </c>
      <c r="B92" s="4">
        <v>2</v>
      </c>
      <c r="D92" s="221">
        <v>88</v>
      </c>
      <c r="E92" s="227" t="s">
        <v>214</v>
      </c>
      <c r="F92" s="228"/>
      <c r="G92" s="230"/>
      <c r="H92" s="240">
        <v>30.5</v>
      </c>
      <c r="I92" s="232"/>
      <c r="J92" s="217">
        <f>VLOOKUP(A92,'اطلاعات پرسنل (2)'!$A$3:$AS$202,29,FALSE)</f>
        <v>3918327.5666666669</v>
      </c>
      <c r="K92" s="218"/>
      <c r="L92" s="219">
        <v>0</v>
      </c>
      <c r="M92" s="218"/>
      <c r="N92" s="217">
        <f>VLOOKUP(A92,'اطلاعات پرسنل (2)'!$A$3:$AS$202,41,FALSE)</f>
        <v>0</v>
      </c>
      <c r="O92" s="217"/>
      <c r="P92" s="220">
        <f>VLOOKUP(A92,'اطلاعات پرسنل (2)'!$A$3:$AS$202,40,FALSE)</f>
        <v>0</v>
      </c>
      <c r="Q92" s="222"/>
      <c r="R92" s="218">
        <f>VLOOKUP(A92,'اطلاعات پرسنل (2)'!$A$3:$AS$202,39,FALSE)</f>
        <v>0</v>
      </c>
      <c r="S92" s="222"/>
      <c r="T92" s="219"/>
      <c r="U92" s="222"/>
      <c r="V92" s="217">
        <f>VLOOKUP(A92,'اطلاعات پرسنل (2)'!$A$3:$AS$202,43,FALSE)</f>
        <v>0</v>
      </c>
      <c r="W92" s="222"/>
      <c r="X92" s="219"/>
      <c r="Y92" s="222"/>
      <c r="Z92" s="217"/>
      <c r="AA92" s="222"/>
      <c r="AB92" s="217">
        <f>VLOOKUP(A92,'اطلاعات پرسنل (2)'!$A$3:$AS$202,34,FALSE)</f>
        <v>5000000</v>
      </c>
      <c r="AC92" s="217">
        <f>VLOOKUP(A92,'اطلاعات پرسنل (2)'!$A$3:$AS$202,32,FALSE)</f>
        <v>20781936</v>
      </c>
      <c r="AD92" s="222"/>
      <c r="AE92" s="217">
        <f>VLOOKUP(A92,'اطلاعات پرسنل (2)'!$A$3:$AS$202,42,FALSE)</f>
        <v>0</v>
      </c>
      <c r="AF92" s="222"/>
      <c r="AG92" s="217">
        <f>VLOOKUP(A92,'اطلاعات پرسنل (2)'!$A$3:$AS$202,31,FALSE)</f>
        <v>9000000</v>
      </c>
      <c r="AH92" s="222"/>
      <c r="AI92" s="217">
        <f>VLOOKUP(A92,'اطلاعات پرسنل (2)'!$A$3:$AS$202,33,FALSE)</f>
        <v>22000000</v>
      </c>
      <c r="AJ92" s="222"/>
      <c r="AK92" s="238">
        <f t="shared" si="3"/>
        <v>176290926.78333336</v>
      </c>
      <c r="AL92" s="222">
        <f t="shared" si="2"/>
        <v>0</v>
      </c>
    </row>
    <row r="93" spans="1:38" s="4" customFormat="1" ht="24.75" customHeight="1" thickBot="1">
      <c r="A93" s="4">
        <v>1089</v>
      </c>
      <c r="B93" s="4">
        <v>0</v>
      </c>
      <c r="D93" s="216">
        <v>89</v>
      </c>
      <c r="E93" s="227" t="s">
        <v>215</v>
      </c>
      <c r="F93" s="228"/>
      <c r="G93" s="230"/>
      <c r="H93" s="240">
        <v>30.5</v>
      </c>
      <c r="I93" s="232"/>
      <c r="J93" s="217">
        <f>VLOOKUP(A93,'اطلاعات پرسنل (2)'!$A$3:$AS$202,29,FALSE)</f>
        <v>3918327.5666666669</v>
      </c>
      <c r="K93" s="218"/>
      <c r="L93" s="219">
        <v>0</v>
      </c>
      <c r="M93" s="218"/>
      <c r="N93" s="217">
        <f>VLOOKUP(A93,'اطلاعات پرسنل (2)'!$A$3:$AS$202,41,FALSE)</f>
        <v>0</v>
      </c>
      <c r="O93" s="217"/>
      <c r="P93" s="220">
        <f>VLOOKUP(A93,'اطلاعات پرسنل (2)'!$A$3:$AS$202,40,FALSE)</f>
        <v>0</v>
      </c>
      <c r="Q93" s="222"/>
      <c r="R93" s="218">
        <f>VLOOKUP(A93,'اطلاعات پرسنل (2)'!$A$3:$AS$202,39,FALSE)</f>
        <v>0</v>
      </c>
      <c r="S93" s="222"/>
      <c r="T93" s="219"/>
      <c r="U93" s="222"/>
      <c r="V93" s="217">
        <f>VLOOKUP(A93,'اطلاعات پرسنل (2)'!$A$3:$AS$202,43,FALSE)</f>
        <v>0</v>
      </c>
      <c r="W93" s="222"/>
      <c r="X93" s="219"/>
      <c r="Y93" s="222"/>
      <c r="Z93" s="217"/>
      <c r="AA93" s="222"/>
      <c r="AB93" s="217">
        <f>VLOOKUP(A93,'اطلاعات پرسنل (2)'!$A$3:$AS$202,34,FALSE)</f>
        <v>5000000</v>
      </c>
      <c r="AC93" s="217">
        <f>VLOOKUP(A93,'اطلاعات پرسنل (2)'!$A$3:$AS$202,32,FALSE)</f>
        <v>0</v>
      </c>
      <c r="AD93" s="222"/>
      <c r="AE93" s="217">
        <f>VLOOKUP(A93,'اطلاعات پرسنل (2)'!$A$3:$AS$202,42,FALSE)</f>
        <v>0</v>
      </c>
      <c r="AF93" s="222"/>
      <c r="AG93" s="217">
        <f>VLOOKUP(A93,'اطلاعات پرسنل (2)'!$A$3:$AS$202,31,FALSE)</f>
        <v>9000000</v>
      </c>
      <c r="AH93" s="222"/>
      <c r="AI93" s="217">
        <f>VLOOKUP(A93,'اطلاعات پرسنل (2)'!$A$3:$AS$202,33,FALSE)</f>
        <v>22000000</v>
      </c>
      <c r="AJ93" s="222"/>
      <c r="AK93" s="238">
        <f t="shared" si="3"/>
        <v>155508990.78333336</v>
      </c>
      <c r="AL93" s="222">
        <f t="shared" si="2"/>
        <v>0</v>
      </c>
    </row>
    <row r="94" spans="1:38" s="4" customFormat="1" ht="24.75" customHeight="1" thickBot="1">
      <c r="A94" s="4">
        <v>1090</v>
      </c>
      <c r="B94" s="4">
        <v>3</v>
      </c>
      <c r="D94" s="221">
        <v>90</v>
      </c>
      <c r="E94" s="227" t="s">
        <v>216</v>
      </c>
      <c r="F94" s="228"/>
      <c r="G94" s="230"/>
      <c r="H94" s="240">
        <v>30.5</v>
      </c>
      <c r="I94" s="232"/>
      <c r="J94" s="217">
        <f>VLOOKUP(A94,'اطلاعات پرسنل (2)'!$A$3:$AS$202,29,FALSE)</f>
        <v>3781536.9666666668</v>
      </c>
      <c r="K94" s="218"/>
      <c r="L94" s="219">
        <v>0</v>
      </c>
      <c r="M94" s="218"/>
      <c r="N94" s="217">
        <f>VLOOKUP(A94,'اطلاعات پرسنل (2)'!$A$3:$AS$202,41,FALSE)</f>
        <v>0</v>
      </c>
      <c r="O94" s="217"/>
      <c r="P94" s="220">
        <f>VLOOKUP(A94,'اطلاعات پرسنل (2)'!$A$3:$AS$202,40,FALSE)</f>
        <v>0</v>
      </c>
      <c r="Q94" s="222"/>
      <c r="R94" s="218">
        <f>VLOOKUP(A94,'اطلاعات پرسنل (2)'!$A$3:$AS$202,39,FALSE)</f>
        <v>0</v>
      </c>
      <c r="S94" s="222"/>
      <c r="T94" s="219"/>
      <c r="U94" s="222"/>
      <c r="V94" s="217">
        <f>VLOOKUP(A94,'اطلاعات پرسنل (2)'!$A$3:$AS$202,43,FALSE)</f>
        <v>0</v>
      </c>
      <c r="W94" s="222"/>
      <c r="X94" s="219"/>
      <c r="Y94" s="222"/>
      <c r="Z94" s="217"/>
      <c r="AA94" s="222"/>
      <c r="AB94" s="217">
        <f>VLOOKUP(A94,'اطلاعات پرسنل (2)'!$A$3:$AS$202,34,FALSE)</f>
        <v>5000000</v>
      </c>
      <c r="AC94" s="217">
        <f>VLOOKUP(A94,'اطلاعات پرسنل (2)'!$A$3:$AS$202,32,FALSE)</f>
        <v>31172904</v>
      </c>
      <c r="AD94" s="222"/>
      <c r="AE94" s="217">
        <f>VLOOKUP(A94,'اطلاعات پرسنل (2)'!$A$3:$AS$202,42,FALSE)</f>
        <v>0</v>
      </c>
      <c r="AF94" s="222"/>
      <c r="AG94" s="217">
        <f>VLOOKUP(A94,'اطلاعات پرسنل (2)'!$A$3:$AS$202,31,FALSE)</f>
        <v>9000000</v>
      </c>
      <c r="AH94" s="222"/>
      <c r="AI94" s="217">
        <f>VLOOKUP(A94,'اطلاعات پرسنل (2)'!$A$3:$AS$202,33,FALSE)</f>
        <v>22000000</v>
      </c>
      <c r="AJ94" s="222"/>
      <c r="AK94" s="238">
        <f t="shared" si="3"/>
        <v>182509781.48333335</v>
      </c>
      <c r="AL94" s="222">
        <f t="shared" si="2"/>
        <v>0</v>
      </c>
    </row>
    <row r="95" spans="1:38" s="4" customFormat="1" ht="24.75" customHeight="1" thickBot="1">
      <c r="A95" s="4">
        <v>1091</v>
      </c>
      <c r="B95" s="4">
        <v>0</v>
      </c>
      <c r="D95" s="216">
        <v>91</v>
      </c>
      <c r="E95" s="227" t="s">
        <v>217</v>
      </c>
      <c r="F95" s="228"/>
      <c r="G95" s="230"/>
      <c r="H95" s="240">
        <v>30.5</v>
      </c>
      <c r="I95" s="232"/>
      <c r="J95" s="217">
        <f>VLOOKUP(A95,'اطلاعات پرسنل (2)'!$A$3:$AS$202,29,FALSE)</f>
        <v>3868694.7</v>
      </c>
      <c r="K95" s="218"/>
      <c r="L95" s="219">
        <v>0</v>
      </c>
      <c r="M95" s="218"/>
      <c r="N95" s="217">
        <f>VLOOKUP(A95,'اطلاعات پرسنل (2)'!$A$3:$AS$202,41,FALSE)</f>
        <v>6000000</v>
      </c>
      <c r="O95" s="217"/>
      <c r="P95" s="220">
        <f>VLOOKUP(A95,'اطلاعات پرسنل (2)'!$A$3:$AS$202,40,FALSE)</f>
        <v>0</v>
      </c>
      <c r="Q95" s="222"/>
      <c r="R95" s="218">
        <f>VLOOKUP(A95,'اطلاعات پرسنل (2)'!$A$3:$AS$202,39,FALSE)</f>
        <v>17409126</v>
      </c>
      <c r="S95" s="222"/>
      <c r="T95" s="219"/>
      <c r="U95" s="222"/>
      <c r="V95" s="217">
        <f>VLOOKUP(A95,'اطلاعات پرسنل (2)'!$A$3:$AS$202,43,FALSE)</f>
        <v>0</v>
      </c>
      <c r="W95" s="222"/>
      <c r="X95" s="219"/>
      <c r="Y95" s="222"/>
      <c r="Z95" s="217"/>
      <c r="AA95" s="222"/>
      <c r="AB95" s="217">
        <f>VLOOKUP(A95,'اطلاعات پرسنل (2)'!$A$3:$AS$202,34,FALSE)</f>
        <v>5000000</v>
      </c>
      <c r="AC95" s="217">
        <f>VLOOKUP(A95,'اطلاعات پرسنل (2)'!$A$3:$AS$202,32,FALSE)</f>
        <v>0</v>
      </c>
      <c r="AD95" s="222"/>
      <c r="AE95" s="217">
        <f>VLOOKUP(A95,'اطلاعات پرسنل (2)'!$A$3:$AS$202,42,FALSE)</f>
        <v>81279533.942701221</v>
      </c>
      <c r="AF95" s="222"/>
      <c r="AG95" s="217">
        <f>VLOOKUP(A95,'اطلاعات پرسنل (2)'!$A$3:$AS$202,31,FALSE)</f>
        <v>9000000</v>
      </c>
      <c r="AH95" s="222"/>
      <c r="AI95" s="217">
        <f>VLOOKUP(A95,'اطلاعات پرسنل (2)'!$A$3:$AS$202,33,FALSE)</f>
        <v>22000000</v>
      </c>
      <c r="AJ95" s="222"/>
      <c r="AK95" s="238">
        <f t="shared" si="3"/>
        <v>258683848.29270124</v>
      </c>
      <c r="AL95" s="222">
        <f t="shared" si="2"/>
        <v>0</v>
      </c>
    </row>
    <row r="96" spans="1:38" s="4" customFormat="1" ht="24.75" customHeight="1" thickBot="1">
      <c r="A96" s="4">
        <v>1092</v>
      </c>
      <c r="B96" s="4">
        <v>0</v>
      </c>
      <c r="D96" s="221">
        <v>92</v>
      </c>
      <c r="E96" s="227" t="s">
        <v>218</v>
      </c>
      <c r="F96" s="228"/>
      <c r="G96" s="230"/>
      <c r="H96" s="240">
        <v>30.5</v>
      </c>
      <c r="I96" s="232"/>
      <c r="J96" s="217">
        <f>VLOOKUP(A96,'اطلاعات پرسنل (2)'!$A$3:$AS$202,29,FALSE)</f>
        <v>3868694.7</v>
      </c>
      <c r="K96" s="218"/>
      <c r="L96" s="219">
        <v>0</v>
      </c>
      <c r="M96" s="218"/>
      <c r="N96" s="217">
        <f>VLOOKUP(A96,'اطلاعات پرسنل (2)'!$A$3:$AS$202,41,FALSE)</f>
        <v>0</v>
      </c>
      <c r="O96" s="217"/>
      <c r="P96" s="220">
        <f>VLOOKUP(A96,'اطلاعات پرسنل (2)'!$A$3:$AS$202,40,FALSE)</f>
        <v>22157070</v>
      </c>
      <c r="Q96" s="222"/>
      <c r="R96" s="218">
        <f>VLOOKUP(A96,'اطلاعات پرسنل (2)'!$A$3:$AS$202,39,FALSE)</f>
        <v>0</v>
      </c>
      <c r="S96" s="222"/>
      <c r="T96" s="219"/>
      <c r="U96" s="222"/>
      <c r="V96" s="217">
        <f>VLOOKUP(A96,'اطلاعات پرسنل (2)'!$A$3:$AS$202,43,FALSE)</f>
        <v>37240804.642837651</v>
      </c>
      <c r="W96" s="222"/>
      <c r="X96" s="219"/>
      <c r="Y96" s="222"/>
      <c r="Z96" s="217"/>
      <c r="AA96" s="222"/>
      <c r="AB96" s="217">
        <f>VLOOKUP(A96,'اطلاعات پرسنل (2)'!$A$3:$AS$202,34,FALSE)</f>
        <v>5000000</v>
      </c>
      <c r="AC96" s="217">
        <f>VLOOKUP(A96,'اطلاعات پرسنل (2)'!$A$3:$AS$202,32,FALSE)</f>
        <v>0</v>
      </c>
      <c r="AD96" s="222"/>
      <c r="AE96" s="217">
        <f>VLOOKUP(A96,'اطلاعات پرسنل (2)'!$A$3:$AS$202,42,FALSE)</f>
        <v>24383860.182810366</v>
      </c>
      <c r="AF96" s="222"/>
      <c r="AG96" s="217">
        <f>VLOOKUP(A96,'اطلاعات پرسنل (2)'!$A$3:$AS$202,31,FALSE)</f>
        <v>9000000</v>
      </c>
      <c r="AH96" s="222"/>
      <c r="AI96" s="217">
        <f>VLOOKUP(A96,'اطلاعات پرسنل (2)'!$A$3:$AS$202,33,FALSE)</f>
        <v>22000000</v>
      </c>
      <c r="AJ96" s="222"/>
      <c r="AK96" s="238">
        <f t="shared" si="3"/>
        <v>237776923.17564803</v>
      </c>
      <c r="AL96" s="222">
        <f t="shared" si="2"/>
        <v>0</v>
      </c>
    </row>
    <row r="97" spans="1:38" s="4" customFormat="1" ht="24.75" customHeight="1" thickBot="1">
      <c r="A97" s="4">
        <v>1093</v>
      </c>
      <c r="B97" s="4">
        <v>1</v>
      </c>
      <c r="D97" s="216">
        <v>93</v>
      </c>
      <c r="E97" s="227" t="s">
        <v>219</v>
      </c>
      <c r="F97" s="228"/>
      <c r="G97" s="230"/>
      <c r="H97" s="240">
        <v>30.5</v>
      </c>
      <c r="I97" s="232"/>
      <c r="J97" s="217">
        <f>VLOOKUP(A97,'اطلاعات پرسنل (2)'!$A$3:$AS$202,29,FALSE)</f>
        <v>3754356.3</v>
      </c>
      <c r="K97" s="218"/>
      <c r="L97" s="219">
        <v>0</v>
      </c>
      <c r="M97" s="218"/>
      <c r="N97" s="217">
        <f>VLOOKUP(A97,'اطلاعات پرسنل (2)'!$A$3:$AS$202,41,FALSE)</f>
        <v>0</v>
      </c>
      <c r="O97" s="217"/>
      <c r="P97" s="220">
        <f>VLOOKUP(A97,'اطلاعات پرسنل (2)'!$A$3:$AS$202,40,FALSE)</f>
        <v>15768296</v>
      </c>
      <c r="Q97" s="222"/>
      <c r="R97" s="218">
        <f>VLOOKUP(A97,'اطلاعات پرسنل (2)'!$A$3:$AS$202,39,FALSE)</f>
        <v>0</v>
      </c>
      <c r="S97" s="222"/>
      <c r="T97" s="219"/>
      <c r="U97" s="222"/>
      <c r="V97" s="217">
        <f>VLOOKUP(A97,'اطلاعات پرسنل (2)'!$A$3:$AS$202,43,FALSE)</f>
        <v>38147947.77953615</v>
      </c>
      <c r="W97" s="222"/>
      <c r="X97" s="219"/>
      <c r="Y97" s="222"/>
      <c r="Z97" s="217"/>
      <c r="AA97" s="222"/>
      <c r="AB97" s="217">
        <f>VLOOKUP(A97,'اطلاعات پرسنل (2)'!$A$3:$AS$202,34,FALSE)</f>
        <v>5000000</v>
      </c>
      <c r="AC97" s="217">
        <f>VLOOKUP(A97,'اطلاعات پرسنل (2)'!$A$3:$AS$202,32,FALSE)</f>
        <v>10390968</v>
      </c>
      <c r="AD97" s="222"/>
      <c r="AE97" s="217">
        <f>VLOOKUP(A97,'اطلاعات پرسنل (2)'!$A$3:$AS$202,42,FALSE)</f>
        <v>51628801.506139152</v>
      </c>
      <c r="AF97" s="222"/>
      <c r="AG97" s="217">
        <f>VLOOKUP(A97,'اطلاعات پرسنل (2)'!$A$3:$AS$202,31,FALSE)</f>
        <v>9000000</v>
      </c>
      <c r="AH97" s="222"/>
      <c r="AI97" s="217">
        <f>VLOOKUP(A97,'اطلاعات پرسنل (2)'!$A$3:$AS$202,33,FALSE)</f>
        <v>22000000</v>
      </c>
      <c r="AJ97" s="222"/>
      <c r="AK97" s="238">
        <f t="shared" si="3"/>
        <v>266443880.43567532</v>
      </c>
      <c r="AL97" s="222">
        <f t="shared" si="2"/>
        <v>0</v>
      </c>
    </row>
    <row r="98" spans="1:38" s="4" customFormat="1" ht="24.75" customHeight="1" thickBot="1">
      <c r="A98" s="4">
        <v>1094</v>
      </c>
      <c r="B98" s="4">
        <v>0</v>
      </c>
      <c r="D98" s="221">
        <v>94</v>
      </c>
      <c r="E98" s="227" t="s">
        <v>220</v>
      </c>
      <c r="F98" s="228"/>
      <c r="G98" s="230"/>
      <c r="H98" s="240">
        <v>30.5</v>
      </c>
      <c r="I98" s="232"/>
      <c r="J98" s="217">
        <f>VLOOKUP(A98,'اطلاعات پرسنل (2)'!$A$3:$AS$202,29,FALSE)</f>
        <v>3650056</v>
      </c>
      <c r="K98" s="218"/>
      <c r="L98" s="219">
        <v>0</v>
      </c>
      <c r="M98" s="218"/>
      <c r="N98" s="217">
        <f>VLOOKUP(A98,'اطلاعات پرسنل (2)'!$A$3:$AS$202,41,FALSE)</f>
        <v>0</v>
      </c>
      <c r="O98" s="217"/>
      <c r="P98" s="220">
        <f>VLOOKUP(A98,'اطلاعات پرسنل (2)'!$A$3:$AS$202,40,FALSE)</f>
        <v>0</v>
      </c>
      <c r="Q98" s="222"/>
      <c r="R98" s="218">
        <f>VLOOKUP(A98,'اطلاعات پرسنل (2)'!$A$3:$AS$202,39,FALSE)</f>
        <v>0</v>
      </c>
      <c r="S98" s="222"/>
      <c r="T98" s="219"/>
      <c r="U98" s="222"/>
      <c r="V98" s="217">
        <f>VLOOKUP(A98,'اطلاعات پرسنل (2)'!$A$3:$AS$202,43,FALSE)</f>
        <v>0</v>
      </c>
      <c r="W98" s="222"/>
      <c r="X98" s="219"/>
      <c r="Y98" s="222"/>
      <c r="Z98" s="217"/>
      <c r="AA98" s="222"/>
      <c r="AB98" s="217">
        <f>VLOOKUP(A98,'اطلاعات پرسنل (2)'!$A$3:$AS$202,34,FALSE)</f>
        <v>5000000</v>
      </c>
      <c r="AC98" s="217">
        <f>VLOOKUP(A98,'اطلاعات پرسنل (2)'!$A$3:$AS$202,32,FALSE)</f>
        <v>0</v>
      </c>
      <c r="AD98" s="222"/>
      <c r="AE98" s="217">
        <f>VLOOKUP(A98,'اطلاعات پرسنل (2)'!$A$3:$AS$202,42,FALSE)</f>
        <v>0</v>
      </c>
      <c r="AF98" s="222"/>
      <c r="AG98" s="217">
        <f>VLOOKUP(A98,'اطلاعات پرسنل (2)'!$A$3:$AS$202,31,FALSE)</f>
        <v>9000000</v>
      </c>
      <c r="AH98" s="222"/>
      <c r="AI98" s="217">
        <f>VLOOKUP(A98,'اطلاعات پرسنل (2)'!$A$3:$AS$202,33,FALSE)</f>
        <v>22000000</v>
      </c>
      <c r="AJ98" s="222"/>
      <c r="AK98" s="238">
        <f t="shared" si="3"/>
        <v>147326708</v>
      </c>
      <c r="AL98" s="222">
        <f t="shared" si="2"/>
        <v>0</v>
      </c>
    </row>
    <row r="99" spans="1:38" s="4" customFormat="1" ht="24.75" customHeight="1" thickBot="1">
      <c r="A99" s="4">
        <v>1095</v>
      </c>
      <c r="B99" s="4">
        <v>1</v>
      </c>
      <c r="D99" s="216">
        <v>95</v>
      </c>
      <c r="E99" s="227" t="s">
        <v>221</v>
      </c>
      <c r="F99" s="228"/>
      <c r="G99" s="230"/>
      <c r="H99" s="240">
        <v>30.5</v>
      </c>
      <c r="I99" s="232"/>
      <c r="J99" s="217">
        <f>VLOOKUP(A99,'اطلاعات پرسنل (2)'!$A$3:$AS$202,29,FALSE)</f>
        <v>4798996.5666666664</v>
      </c>
      <c r="K99" s="218"/>
      <c r="L99" s="219">
        <v>0</v>
      </c>
      <c r="M99" s="218"/>
      <c r="N99" s="217">
        <f>VLOOKUP(A99,'اطلاعات پرسنل (2)'!$A$3:$AS$202,41,FALSE)</f>
        <v>0</v>
      </c>
      <c r="O99" s="217"/>
      <c r="P99" s="220">
        <f>VLOOKUP(A99,'اطلاعات پرسنل (2)'!$A$3:$AS$202,40,FALSE)</f>
        <v>0</v>
      </c>
      <c r="Q99" s="222"/>
      <c r="R99" s="218">
        <f>VLOOKUP(A99,'اطلاعات پرسنل (2)'!$A$3:$AS$202,39,FALSE)</f>
        <v>0</v>
      </c>
      <c r="S99" s="222"/>
      <c r="T99" s="219"/>
      <c r="U99" s="222"/>
      <c r="V99" s="217">
        <f>VLOOKUP(A99,'اطلاعات پرسنل (2)'!$A$3:$AS$202,43,FALSE)</f>
        <v>0</v>
      </c>
      <c r="W99" s="222"/>
      <c r="X99" s="219"/>
      <c r="Y99" s="222"/>
      <c r="Z99" s="217"/>
      <c r="AA99" s="222"/>
      <c r="AB99" s="217">
        <f>VLOOKUP(A99,'اطلاعات پرسنل (2)'!$A$3:$AS$202,34,FALSE)</f>
        <v>5000000</v>
      </c>
      <c r="AC99" s="217">
        <f>VLOOKUP(A99,'اطلاعات پرسنل (2)'!$A$3:$AS$202,32,FALSE)</f>
        <v>10390968</v>
      </c>
      <c r="AD99" s="222"/>
      <c r="AE99" s="217">
        <f>VLOOKUP(A99,'اطلاعات پرسنل (2)'!$A$3:$AS$202,42,FALSE)</f>
        <v>54995322.182810359</v>
      </c>
      <c r="AF99" s="222"/>
      <c r="AG99" s="217">
        <f>VLOOKUP(A99,'اطلاعات پرسنل (2)'!$A$3:$AS$202,31,FALSE)</f>
        <v>9000000</v>
      </c>
      <c r="AH99" s="222"/>
      <c r="AI99" s="217">
        <f>VLOOKUP(A99,'اطلاعات پرسنل (2)'!$A$3:$AS$202,33,FALSE)</f>
        <v>22000000</v>
      </c>
      <c r="AJ99" s="222"/>
      <c r="AK99" s="238">
        <f t="shared" si="3"/>
        <v>247755685.4661437</v>
      </c>
      <c r="AL99" s="222">
        <f t="shared" si="2"/>
        <v>0</v>
      </c>
    </row>
    <row r="100" spans="1:38" s="4" customFormat="1" ht="24.75" customHeight="1" thickBot="1">
      <c r="A100" s="4">
        <v>1096</v>
      </c>
      <c r="B100" s="4">
        <v>1</v>
      </c>
      <c r="D100" s="221">
        <v>96</v>
      </c>
      <c r="E100" s="227" t="s">
        <v>222</v>
      </c>
      <c r="F100" s="228"/>
      <c r="G100" s="230"/>
      <c r="H100" s="240">
        <v>30.5</v>
      </c>
      <c r="I100" s="232"/>
      <c r="J100" s="217">
        <f>VLOOKUP(A100,'اطلاعات پرسنل (2)'!$A$3:$AS$202,29,FALSE)</f>
        <v>4590085</v>
      </c>
      <c r="K100" s="218"/>
      <c r="L100" s="219">
        <v>0</v>
      </c>
      <c r="M100" s="218"/>
      <c r="N100" s="217">
        <f>VLOOKUP(A100,'اطلاعات پرسنل (2)'!$A$3:$AS$202,41,FALSE)</f>
        <v>0</v>
      </c>
      <c r="O100" s="217"/>
      <c r="P100" s="220">
        <f>VLOOKUP(A100,'اطلاعات پرسنل (2)'!$A$3:$AS$202,40,FALSE)</f>
        <v>0</v>
      </c>
      <c r="Q100" s="222"/>
      <c r="R100" s="218">
        <f>VLOOKUP(A100,'اطلاعات پرسنل (2)'!$A$3:$AS$202,39,FALSE)</f>
        <v>0</v>
      </c>
      <c r="S100" s="222"/>
      <c r="T100" s="219"/>
      <c r="U100" s="222"/>
      <c r="V100" s="217">
        <f>VLOOKUP(A100,'اطلاعات پرسنل (2)'!$A$3:$AS$202,43,FALSE)</f>
        <v>0</v>
      </c>
      <c r="W100" s="222"/>
      <c r="X100" s="219"/>
      <c r="Y100" s="222"/>
      <c r="Z100" s="217"/>
      <c r="AA100" s="222"/>
      <c r="AB100" s="217">
        <f>VLOOKUP(A100,'اطلاعات پرسنل (2)'!$A$3:$AS$202,34,FALSE)</f>
        <v>5000000</v>
      </c>
      <c r="AC100" s="217">
        <f>VLOOKUP(A100,'اطلاعات پرسنل (2)'!$A$3:$AS$202,32,FALSE)</f>
        <v>10390968</v>
      </c>
      <c r="AD100" s="222"/>
      <c r="AE100" s="217">
        <f>VLOOKUP(A100,'اطلاعات پرسنل (2)'!$A$3:$AS$202,42,FALSE)</f>
        <v>0</v>
      </c>
      <c r="AF100" s="222"/>
      <c r="AG100" s="217">
        <f>VLOOKUP(A100,'اطلاعات پرسنل (2)'!$A$3:$AS$202,31,FALSE)</f>
        <v>9000000</v>
      </c>
      <c r="AH100" s="222"/>
      <c r="AI100" s="217">
        <f>VLOOKUP(A100,'اطلاعات پرسنل (2)'!$A$3:$AS$202,33,FALSE)</f>
        <v>22000000</v>
      </c>
      <c r="AJ100" s="222"/>
      <c r="AK100" s="238">
        <f t="shared" si="3"/>
        <v>186388560.5</v>
      </c>
      <c r="AL100" s="222">
        <f t="shared" si="2"/>
        <v>0</v>
      </c>
    </row>
    <row r="101" spans="1:38" s="4" customFormat="1" ht="24.75" customHeight="1" thickBot="1">
      <c r="A101" s="4">
        <v>1097</v>
      </c>
      <c r="B101" s="4">
        <v>0</v>
      </c>
      <c r="D101" s="216">
        <v>97</v>
      </c>
      <c r="E101" s="227" t="s">
        <v>223</v>
      </c>
      <c r="F101" s="228"/>
      <c r="G101" s="230"/>
      <c r="H101" s="240">
        <v>30.5</v>
      </c>
      <c r="I101" s="232"/>
      <c r="J101" s="217">
        <f>VLOOKUP(A101,'اطلاعات پرسنل (2)'!$A$3:$AS$202,29,FALSE)</f>
        <v>3754356.3</v>
      </c>
      <c r="K101" s="218"/>
      <c r="L101" s="219">
        <v>0</v>
      </c>
      <c r="M101" s="218"/>
      <c r="N101" s="217">
        <f>VLOOKUP(A101,'اطلاعات پرسنل (2)'!$A$3:$AS$202,41,FALSE)</f>
        <v>0</v>
      </c>
      <c r="O101" s="217"/>
      <c r="P101" s="220">
        <f>VLOOKUP(A101,'اطلاعات پرسنل (2)'!$A$3:$AS$202,40,FALSE)</f>
        <v>12901333</v>
      </c>
      <c r="Q101" s="222"/>
      <c r="R101" s="218">
        <f>VLOOKUP(A101,'اطلاعات پرسنل (2)'!$A$3:$AS$202,39,FALSE)</f>
        <v>0</v>
      </c>
      <c r="S101" s="222"/>
      <c r="T101" s="219"/>
      <c r="U101" s="222"/>
      <c r="V101" s="217">
        <f>VLOOKUP(A101,'اطلاعات پرسنل (2)'!$A$3:$AS$202,43,FALSE)</f>
        <v>24093440.702864937</v>
      </c>
      <c r="W101" s="222"/>
      <c r="X101" s="219"/>
      <c r="Y101" s="222"/>
      <c r="Z101" s="217"/>
      <c r="AA101" s="222"/>
      <c r="AB101" s="217">
        <f>VLOOKUP(A101,'اطلاعات پرسنل (2)'!$A$3:$AS$202,34,FALSE)</f>
        <v>5000000</v>
      </c>
      <c r="AC101" s="217">
        <f>VLOOKUP(A101,'اطلاعات پرسنل (2)'!$A$3:$AS$202,32,FALSE)</f>
        <v>0</v>
      </c>
      <c r="AD101" s="222"/>
      <c r="AE101" s="217">
        <f>VLOOKUP(A101,'اطلاعات پرسنل (2)'!$A$3:$AS$202,42,FALSE)</f>
        <v>21512000.627557978</v>
      </c>
      <c r="AF101" s="222"/>
      <c r="AG101" s="217">
        <f>VLOOKUP(A101,'اطلاعات پرسنل (2)'!$A$3:$AS$202,31,FALSE)</f>
        <v>9000000</v>
      </c>
      <c r="AH101" s="222"/>
      <c r="AI101" s="217">
        <f>VLOOKUP(A101,'اطلاعات پرسنل (2)'!$A$3:$AS$202,33,FALSE)</f>
        <v>22000000</v>
      </c>
      <c r="AJ101" s="222"/>
      <c r="AK101" s="238">
        <f t="shared" si="3"/>
        <v>209014641.48042291</v>
      </c>
      <c r="AL101" s="222">
        <f t="shared" si="2"/>
        <v>0</v>
      </c>
    </row>
    <row r="102" spans="1:38" s="4" customFormat="1" ht="24.75" customHeight="1" thickBot="1">
      <c r="A102" s="4">
        <v>1098</v>
      </c>
      <c r="B102" s="4">
        <v>0</v>
      </c>
      <c r="D102" s="221">
        <v>98</v>
      </c>
      <c r="E102" s="227" t="s">
        <v>224</v>
      </c>
      <c r="F102" s="228"/>
      <c r="G102" s="230"/>
      <c r="H102" s="240">
        <v>30.5</v>
      </c>
      <c r="I102" s="232"/>
      <c r="J102" s="217">
        <f>VLOOKUP(A102,'اطلاعات پرسنل (2)'!$A$3:$AS$202,29,FALSE)</f>
        <v>3650056</v>
      </c>
      <c r="K102" s="218"/>
      <c r="L102" s="219">
        <v>0</v>
      </c>
      <c r="M102" s="218"/>
      <c r="N102" s="217">
        <f>VLOOKUP(A102,'اطلاعات پرسنل (2)'!$A$3:$AS$202,41,FALSE)</f>
        <v>0</v>
      </c>
      <c r="O102" s="217"/>
      <c r="P102" s="220">
        <f>VLOOKUP(A102,'اطلاعات پرسنل (2)'!$A$3:$AS$202,40,FALSE)</f>
        <v>0</v>
      </c>
      <c r="Q102" s="222"/>
      <c r="R102" s="218">
        <f>VLOOKUP(A102,'اطلاعات پرسنل (2)'!$A$3:$AS$202,39,FALSE)</f>
        <v>0</v>
      </c>
      <c r="S102" s="222"/>
      <c r="T102" s="219"/>
      <c r="U102" s="222"/>
      <c r="V102" s="217">
        <f>VLOOKUP(A102,'اطلاعات پرسنل (2)'!$A$3:$AS$202,43,FALSE)</f>
        <v>0</v>
      </c>
      <c r="W102" s="222"/>
      <c r="X102" s="219"/>
      <c r="Y102" s="222"/>
      <c r="Z102" s="217"/>
      <c r="AA102" s="222"/>
      <c r="AB102" s="217">
        <f>VLOOKUP(A102,'اطلاعات پرسنل (2)'!$A$3:$AS$202,34,FALSE)</f>
        <v>5000000</v>
      </c>
      <c r="AC102" s="217">
        <f>VLOOKUP(A102,'اطلاعات پرسنل (2)'!$A$3:$AS$202,32,FALSE)</f>
        <v>0</v>
      </c>
      <c r="AD102" s="222"/>
      <c r="AE102" s="217">
        <f>VLOOKUP(A102,'اطلاعات پرسنل (2)'!$A$3:$AS$202,42,FALSE)</f>
        <v>0</v>
      </c>
      <c r="AF102" s="222"/>
      <c r="AG102" s="217">
        <f>VLOOKUP(A102,'اطلاعات پرسنل (2)'!$A$3:$AS$202,31,FALSE)</f>
        <v>9000000</v>
      </c>
      <c r="AH102" s="222"/>
      <c r="AI102" s="217">
        <f>VLOOKUP(A102,'اطلاعات پرسنل (2)'!$A$3:$AS$202,33,FALSE)</f>
        <v>22000000</v>
      </c>
      <c r="AJ102" s="222"/>
      <c r="AK102" s="238">
        <f t="shared" si="3"/>
        <v>147326708</v>
      </c>
      <c r="AL102" s="222">
        <f t="shared" si="2"/>
        <v>0</v>
      </c>
    </row>
    <row r="103" spans="1:38" s="4" customFormat="1" ht="24.75" customHeight="1" thickBot="1">
      <c r="A103" s="4">
        <v>1099</v>
      </c>
      <c r="B103" s="4">
        <v>0</v>
      </c>
      <c r="D103" s="216">
        <v>99</v>
      </c>
      <c r="E103" s="227" t="s">
        <v>235</v>
      </c>
      <c r="F103" s="228"/>
      <c r="G103" s="230"/>
      <c r="H103" s="240">
        <v>30.5</v>
      </c>
      <c r="I103" s="232"/>
      <c r="J103" s="217">
        <f>VLOOKUP(A103,'اطلاعات پرسنل (2)'!$A$3:$AS$202,29,FALSE)</f>
        <v>4409266.9333333336</v>
      </c>
      <c r="K103" s="218"/>
      <c r="L103" s="219">
        <v>0</v>
      </c>
      <c r="M103" s="218"/>
      <c r="N103" s="217">
        <f>VLOOKUP(A103,'اطلاعات پرسنل (2)'!$A$3:$AS$202,41,FALSE)</f>
        <v>0</v>
      </c>
      <c r="O103" s="217"/>
      <c r="P103" s="220">
        <f>VLOOKUP(A103,'اطلاعات پرسنل (2)'!$A$3:$AS$202,40,FALSE)</f>
        <v>0</v>
      </c>
      <c r="Q103" s="222"/>
      <c r="R103" s="218">
        <f>VLOOKUP(A103,'اطلاعات پرسنل (2)'!$A$3:$AS$202,39,FALSE)</f>
        <v>0</v>
      </c>
      <c r="S103" s="222"/>
      <c r="T103" s="219"/>
      <c r="U103" s="222"/>
      <c r="V103" s="217">
        <f>VLOOKUP(A103,'اطلاعات پرسنل (2)'!$A$3:$AS$202,43,FALSE)</f>
        <v>0</v>
      </c>
      <c r="W103" s="222"/>
      <c r="X103" s="219"/>
      <c r="Y103" s="222"/>
      <c r="Z103" s="217"/>
      <c r="AA103" s="222"/>
      <c r="AB103" s="217">
        <f>VLOOKUP(A103,'اطلاعات پرسنل (2)'!$A$3:$AS$202,34,FALSE)</f>
        <v>5000000</v>
      </c>
      <c r="AC103" s="217">
        <f>VLOOKUP(A103,'اطلاعات پرسنل (2)'!$A$3:$AS$202,32,FALSE)</f>
        <v>0</v>
      </c>
      <c r="AD103" s="222"/>
      <c r="AE103" s="217">
        <f>VLOOKUP(A103,'اطلاعات پرسنل (2)'!$A$3:$AS$202,42,FALSE)</f>
        <v>43791900.783992723</v>
      </c>
      <c r="AF103" s="222"/>
      <c r="AG103" s="217">
        <f>VLOOKUP(A103,'اطلاعات پرسنل (2)'!$A$3:$AS$202,31,FALSE)</f>
        <v>9000000</v>
      </c>
      <c r="AH103" s="222"/>
      <c r="AI103" s="217">
        <f>VLOOKUP(A103,'اطلاعات پرسنل (2)'!$A$3:$AS$202,33,FALSE)</f>
        <v>22000000</v>
      </c>
      <c r="AJ103" s="222"/>
      <c r="AK103" s="238">
        <f t="shared" si="3"/>
        <v>214274542.25065941</v>
      </c>
      <c r="AL103" s="222">
        <f t="shared" si="2"/>
        <v>0</v>
      </c>
    </row>
    <row r="104" spans="1:38" s="4" customFormat="1" ht="24.75" customHeight="1" thickBot="1">
      <c r="A104" s="4">
        <v>1100</v>
      </c>
      <c r="B104" s="4">
        <v>0</v>
      </c>
      <c r="D104" s="221">
        <v>100</v>
      </c>
      <c r="E104" s="227" t="s">
        <v>236</v>
      </c>
      <c r="F104" s="228"/>
      <c r="G104" s="230"/>
      <c r="H104" s="240">
        <v>30.5</v>
      </c>
      <c r="I104" s="231"/>
      <c r="J104" s="217">
        <f>VLOOKUP(A104,'اطلاعات پرسنل (2)'!$A$3:$AS$202,29,FALSE)</f>
        <v>4710989.333333333</v>
      </c>
      <c r="K104" s="218"/>
      <c r="L104" s="219">
        <v>0</v>
      </c>
      <c r="M104" s="218"/>
      <c r="N104" s="217">
        <f>VLOOKUP(A104,'اطلاعات پرسنل (2)'!$A$3:$AS$202,41,FALSE)</f>
        <v>0</v>
      </c>
      <c r="O104" s="217"/>
      <c r="P104" s="220">
        <f>VLOOKUP(A104,'اطلاعات پرسنل (2)'!$A$3:$AS$202,40,FALSE)</f>
        <v>0</v>
      </c>
      <c r="Q104" s="222"/>
      <c r="R104" s="218">
        <f>VLOOKUP(A104,'اطلاعات پرسنل (2)'!$A$3:$AS$202,39,FALSE)</f>
        <v>0</v>
      </c>
      <c r="S104" s="222"/>
      <c r="T104" s="219"/>
      <c r="U104" s="222"/>
      <c r="V104" s="217">
        <f>VLOOKUP(A104,'اطلاعات پرسنل (2)'!$A$3:$AS$202,43,FALSE)</f>
        <v>0</v>
      </c>
      <c r="W104" s="222"/>
      <c r="X104" s="219"/>
      <c r="Y104" s="222"/>
      <c r="Z104" s="217"/>
      <c r="AA104" s="222"/>
      <c r="AB104" s="217">
        <f>VLOOKUP(A104,'اطلاعات پرسنل (2)'!$A$3:$AS$202,34,FALSE)</f>
        <v>5000000</v>
      </c>
      <c r="AC104" s="217">
        <f>VLOOKUP(A104,'اطلاعات پرسنل (2)'!$A$3:$AS$202,32,FALSE)</f>
        <v>0</v>
      </c>
      <c r="AD104" s="222"/>
      <c r="AE104" s="217">
        <f>VLOOKUP(A104,'اطلاعات پرسنل (2)'!$A$3:$AS$202,42,FALSE)</f>
        <v>0</v>
      </c>
      <c r="AF104" s="222"/>
      <c r="AG104" s="217">
        <f>VLOOKUP(A104,'اطلاعات پرسنل (2)'!$A$3:$AS$202,31,FALSE)</f>
        <v>9000000</v>
      </c>
      <c r="AH104" s="222"/>
      <c r="AI104" s="217">
        <f>VLOOKUP(A104,'اطلاعات پرسنل (2)'!$A$3:$AS$202,33,FALSE)</f>
        <v>22000000</v>
      </c>
      <c r="AJ104" s="222"/>
      <c r="AK104" s="238">
        <f t="shared" si="3"/>
        <v>179685174.66666666</v>
      </c>
      <c r="AL104" s="222">
        <f t="shared" si="2"/>
        <v>0</v>
      </c>
    </row>
    <row r="105" spans="1:38" s="4" customFormat="1" ht="24.75" customHeight="1" thickBot="1">
      <c r="A105" s="4">
        <v>1101</v>
      </c>
      <c r="B105" s="4">
        <v>0</v>
      </c>
      <c r="D105" s="216">
        <v>101</v>
      </c>
      <c r="E105" s="227" t="s">
        <v>237</v>
      </c>
      <c r="F105" s="228"/>
      <c r="G105" s="230"/>
      <c r="H105" s="240">
        <v>30.5</v>
      </c>
      <c r="I105" s="231"/>
      <c r="J105" s="217">
        <f>VLOOKUP(A105,'اطلاعات پرسنل (2)'!$A$3:$AS$202,29,FALSE)</f>
        <v>4710989.333333333</v>
      </c>
      <c r="K105" s="218"/>
      <c r="L105" s="219">
        <v>0</v>
      </c>
      <c r="M105" s="218"/>
      <c r="N105" s="217">
        <f>VLOOKUP(A105,'اطلاعات پرسنل (2)'!$A$3:$AS$202,41,FALSE)</f>
        <v>0</v>
      </c>
      <c r="O105" s="217"/>
      <c r="P105" s="220">
        <f>VLOOKUP(A105,'اطلاعات پرسنل (2)'!$A$3:$AS$202,40,FALSE)</f>
        <v>0</v>
      </c>
      <c r="Q105" s="222"/>
      <c r="R105" s="218">
        <f>VLOOKUP(A105,'اطلاعات پرسنل (2)'!$A$3:$AS$202,39,FALSE)</f>
        <v>0</v>
      </c>
      <c r="S105" s="222"/>
      <c r="T105" s="219"/>
      <c r="U105" s="222"/>
      <c r="V105" s="217">
        <f>VLOOKUP(A105,'اطلاعات پرسنل (2)'!$A$3:$AS$202,43,FALSE)</f>
        <v>0</v>
      </c>
      <c r="W105" s="222"/>
      <c r="X105" s="219"/>
      <c r="Y105" s="222"/>
      <c r="Z105" s="217"/>
      <c r="AA105" s="222"/>
      <c r="AB105" s="217">
        <f>VLOOKUP(A105,'اطلاعات پرسنل (2)'!$A$3:$AS$202,34,FALSE)</f>
        <v>967742</v>
      </c>
      <c r="AC105" s="217">
        <f>VLOOKUP(A105,'اطلاعات پرسنل (2)'!$A$3:$AS$202,32,FALSE)</f>
        <v>0</v>
      </c>
      <c r="AD105" s="222"/>
      <c r="AE105" s="217">
        <f>VLOOKUP(A105,'اطلاعات پرسنل (2)'!$A$3:$AS$202,42,FALSE)</f>
        <v>0</v>
      </c>
      <c r="AF105" s="222"/>
      <c r="AG105" s="217">
        <f>VLOOKUP(A105,'اطلاعات پرسنل (2)'!$A$3:$AS$202,31,FALSE)</f>
        <v>1741935</v>
      </c>
      <c r="AH105" s="222"/>
      <c r="AI105" s="217">
        <f>VLOOKUP(A105,'اطلاعات پرسنل (2)'!$A$3:$AS$202,33,FALSE)</f>
        <v>4258065</v>
      </c>
      <c r="AJ105" s="222"/>
      <c r="AK105" s="238">
        <f t="shared" si="3"/>
        <v>150652916.66666666</v>
      </c>
      <c r="AL105" s="222">
        <f t="shared" si="2"/>
        <v>0</v>
      </c>
    </row>
    <row r="106" spans="1:38" s="4" customFormat="1" ht="24.75" customHeight="1" thickBot="1">
      <c r="A106" s="4">
        <v>1102</v>
      </c>
      <c r="B106" s="4">
        <v>2</v>
      </c>
      <c r="D106" s="221">
        <v>102</v>
      </c>
      <c r="E106" s="227" t="s">
        <v>238</v>
      </c>
      <c r="F106" s="228"/>
      <c r="G106" s="230"/>
      <c r="H106" s="240">
        <v>30.5</v>
      </c>
      <c r="I106" s="231"/>
      <c r="J106" s="217">
        <f>VLOOKUP(A106,'اطلاعات پرسنل (2)'!$A$3:$AS$202,29,FALSE)</f>
        <v>3661956.3</v>
      </c>
      <c r="K106" s="218"/>
      <c r="L106" s="219">
        <v>0</v>
      </c>
      <c r="M106" s="218"/>
      <c r="N106" s="217">
        <f>VLOOKUP(A106,'اطلاعات پرسنل (2)'!$A$3:$AS$202,41,FALSE)</f>
        <v>0</v>
      </c>
      <c r="O106" s="217"/>
      <c r="P106" s="220">
        <f>VLOOKUP(A106,'اطلاعات پرسنل (2)'!$A$3:$AS$202,40,FALSE)</f>
        <v>0</v>
      </c>
      <c r="Q106" s="222"/>
      <c r="R106" s="218">
        <f>VLOOKUP(A106,'اطلاعات پرسنل (2)'!$A$3:$AS$202,39,FALSE)</f>
        <v>0</v>
      </c>
      <c r="S106" s="222"/>
      <c r="T106" s="219"/>
      <c r="U106" s="222"/>
      <c r="V106" s="217">
        <f>VLOOKUP(A106,'اطلاعات پرسنل (2)'!$A$3:$AS$202,43,FALSE)</f>
        <v>0</v>
      </c>
      <c r="W106" s="222"/>
      <c r="X106" s="219"/>
      <c r="Y106" s="222"/>
      <c r="Z106" s="217"/>
      <c r="AA106" s="222"/>
      <c r="AB106" s="217">
        <f>VLOOKUP(A106,'اطلاعات پرسنل (2)'!$A$3:$AS$202,34,FALSE)</f>
        <v>5000000</v>
      </c>
      <c r="AC106" s="217">
        <f>VLOOKUP(A106,'اطلاعات پرسنل (2)'!$A$3:$AS$202,32,FALSE)</f>
        <v>20781936</v>
      </c>
      <c r="AD106" s="222"/>
      <c r="AE106" s="217">
        <f>VLOOKUP(A106,'اطلاعات پرسنل (2)'!$A$3:$AS$202,42,FALSE)</f>
        <v>59450586.589358792</v>
      </c>
      <c r="AF106" s="222"/>
      <c r="AG106" s="217">
        <f>VLOOKUP(A106,'اطلاعات پرسنل (2)'!$A$3:$AS$202,31,FALSE)</f>
        <v>9000000</v>
      </c>
      <c r="AH106" s="222"/>
      <c r="AI106" s="217">
        <f>VLOOKUP(A106,'اطلاعات پرسنل (2)'!$A$3:$AS$202,33,FALSE)</f>
        <v>22000000</v>
      </c>
      <c r="AJ106" s="222"/>
      <c r="AK106" s="238">
        <f t="shared" si="3"/>
        <v>227922189.73935878</v>
      </c>
      <c r="AL106" s="222">
        <f t="shared" si="2"/>
        <v>0</v>
      </c>
    </row>
    <row r="107" spans="1:38" s="4" customFormat="1" ht="24.75" customHeight="1" thickBot="1">
      <c r="A107" s="4">
        <v>1103</v>
      </c>
      <c r="B107" s="4">
        <v>1</v>
      </c>
      <c r="D107" s="216">
        <v>103</v>
      </c>
      <c r="E107" s="227" t="s">
        <v>239</v>
      </c>
      <c r="F107" s="228"/>
      <c r="G107" s="230"/>
      <c r="H107" s="240">
        <v>30.5</v>
      </c>
      <c r="I107" s="231"/>
      <c r="J107" s="217">
        <f>VLOOKUP(A107,'اطلاعات پرسنل (2)'!$A$3:$AS$202,29,FALSE)</f>
        <v>3576086.9</v>
      </c>
      <c r="K107" s="218"/>
      <c r="L107" s="219">
        <v>0</v>
      </c>
      <c r="M107" s="218"/>
      <c r="N107" s="217">
        <f>VLOOKUP(A107,'اطلاعات پرسنل (2)'!$A$3:$AS$202,41,FALSE)</f>
        <v>0</v>
      </c>
      <c r="O107" s="217"/>
      <c r="P107" s="220">
        <f>VLOOKUP(A107,'اطلاعات پرسنل (2)'!$A$3:$AS$202,40,FALSE)</f>
        <v>0</v>
      </c>
      <c r="Q107" s="222"/>
      <c r="R107" s="218">
        <f>VLOOKUP(A107,'اطلاعات پرسنل (2)'!$A$3:$AS$202,39,FALSE)</f>
        <v>0</v>
      </c>
      <c r="S107" s="222"/>
      <c r="T107" s="219"/>
      <c r="U107" s="222"/>
      <c r="V107" s="217">
        <f>VLOOKUP(A107,'اطلاعات پرسنل (2)'!$A$3:$AS$202,43,FALSE)</f>
        <v>0</v>
      </c>
      <c r="W107" s="222"/>
      <c r="X107" s="219"/>
      <c r="Y107" s="222"/>
      <c r="Z107" s="217"/>
      <c r="AA107" s="222"/>
      <c r="AB107" s="217">
        <f>VLOOKUP(A107,'اطلاعات پرسنل (2)'!$A$3:$AS$202,34,FALSE)</f>
        <v>5000000</v>
      </c>
      <c r="AC107" s="217">
        <f>VLOOKUP(A107,'اطلاعات پرسنل (2)'!$A$3:$AS$202,32,FALSE)</f>
        <v>10390968</v>
      </c>
      <c r="AD107" s="222"/>
      <c r="AE107" s="217">
        <f>VLOOKUP(A107,'اطلاعات پرسنل (2)'!$A$3:$AS$202,42,FALSE)</f>
        <v>45079185.478854015</v>
      </c>
      <c r="AF107" s="222"/>
      <c r="AG107" s="217">
        <f>VLOOKUP(A107,'اطلاعات پرسنل (2)'!$A$3:$AS$202,31,FALSE)</f>
        <v>9000000</v>
      </c>
      <c r="AH107" s="222"/>
      <c r="AI107" s="217">
        <f>VLOOKUP(A107,'اطلاعات پرسنل (2)'!$A$3:$AS$202,33,FALSE)</f>
        <v>22000000</v>
      </c>
      <c r="AJ107" s="222"/>
      <c r="AK107" s="238">
        <f t="shared" si="3"/>
        <v>200540803.92885402</v>
      </c>
      <c r="AL107" s="222">
        <f t="shared" si="2"/>
        <v>0</v>
      </c>
    </row>
    <row r="108" spans="1:38" s="4" customFormat="1" ht="24.75" customHeight="1" thickBot="1">
      <c r="A108" s="4">
        <v>1104</v>
      </c>
      <c r="B108" s="4">
        <v>2</v>
      </c>
      <c r="D108" s="221">
        <v>104</v>
      </c>
      <c r="E108" s="227" t="s">
        <v>240</v>
      </c>
      <c r="F108" s="228"/>
      <c r="G108" s="230"/>
      <c r="H108" s="240">
        <v>30.5</v>
      </c>
      <c r="I108" s="231"/>
      <c r="J108" s="217">
        <f>VLOOKUP(A108,'اطلاعات پرسنل (2)'!$A$3:$AS$202,29,FALSE)</f>
        <v>3661956.3</v>
      </c>
      <c r="K108" s="218"/>
      <c r="L108" s="219">
        <v>0</v>
      </c>
      <c r="M108" s="218"/>
      <c r="N108" s="217">
        <f>VLOOKUP(A108,'اطلاعات پرسنل (2)'!$A$3:$AS$202,41,FALSE)</f>
        <v>0</v>
      </c>
      <c r="O108" s="217"/>
      <c r="P108" s="220">
        <f>VLOOKUP(A108,'اطلاعات پرسنل (2)'!$A$3:$AS$202,40,FALSE)</f>
        <v>0</v>
      </c>
      <c r="Q108" s="222"/>
      <c r="R108" s="218">
        <f>VLOOKUP(A108,'اطلاعات پرسنل (2)'!$A$3:$AS$202,39,FALSE)</f>
        <v>0</v>
      </c>
      <c r="S108" s="222"/>
      <c r="T108" s="219"/>
      <c r="U108" s="222"/>
      <c r="V108" s="217">
        <f>VLOOKUP(A108,'اطلاعات پرسنل (2)'!$A$3:$AS$202,43,FALSE)</f>
        <v>0</v>
      </c>
      <c r="W108" s="222"/>
      <c r="X108" s="219"/>
      <c r="Y108" s="222"/>
      <c r="Z108" s="217"/>
      <c r="AA108" s="222"/>
      <c r="AB108" s="217">
        <f>VLOOKUP(A108,'اطلاعات پرسنل (2)'!$A$3:$AS$202,34,FALSE)</f>
        <v>5000000</v>
      </c>
      <c r="AC108" s="217">
        <f>VLOOKUP(A108,'اطلاعات پرسنل (2)'!$A$3:$AS$202,32,FALSE)</f>
        <v>20781936</v>
      </c>
      <c r="AD108" s="222"/>
      <c r="AE108" s="217">
        <f>VLOOKUP(A108,'اطلاعات پرسنل (2)'!$A$3:$AS$202,42,FALSE)</f>
        <v>49658725.26875852</v>
      </c>
      <c r="AF108" s="222"/>
      <c r="AG108" s="217">
        <f>VLOOKUP(A108,'اطلاعات پرسنل (2)'!$A$3:$AS$202,31,FALSE)</f>
        <v>9000000</v>
      </c>
      <c r="AH108" s="222"/>
      <c r="AI108" s="217">
        <f>VLOOKUP(A108,'اطلاعات پرسنل (2)'!$A$3:$AS$202,33,FALSE)</f>
        <v>22000000</v>
      </c>
      <c r="AJ108" s="222"/>
      <c r="AK108" s="238">
        <f t="shared" si="3"/>
        <v>218130328.41875851</v>
      </c>
      <c r="AL108" s="222">
        <f t="shared" si="2"/>
        <v>0</v>
      </c>
    </row>
    <row r="109" spans="1:38" s="4" customFormat="1" ht="24.75" customHeight="1" thickBot="1">
      <c r="A109" s="4">
        <v>1105</v>
      </c>
      <c r="B109" s="4">
        <v>0</v>
      </c>
      <c r="D109" s="216">
        <v>105</v>
      </c>
      <c r="E109" s="227" t="s">
        <v>241</v>
      </c>
      <c r="F109" s="228"/>
      <c r="G109" s="230"/>
      <c r="H109" s="240">
        <v>30.5</v>
      </c>
      <c r="I109" s="231"/>
      <c r="J109" s="217">
        <f>VLOOKUP(A109,'اطلاعات پرسنل (2)'!$A$3:$AS$202,29,FALSE)</f>
        <v>4543898.166666667</v>
      </c>
      <c r="K109" s="218"/>
      <c r="L109" s="219">
        <v>0</v>
      </c>
      <c r="M109" s="218"/>
      <c r="N109" s="217">
        <f>VLOOKUP(A109,'اطلاعات پرسنل (2)'!$A$3:$AS$202,41,FALSE)</f>
        <v>0</v>
      </c>
      <c r="O109" s="217"/>
      <c r="P109" s="220">
        <f>VLOOKUP(A109,'اطلاعات پرسنل (2)'!$A$3:$AS$202,40,FALSE)</f>
        <v>0</v>
      </c>
      <c r="Q109" s="222"/>
      <c r="R109" s="218">
        <f>VLOOKUP(A109,'اطلاعات پرسنل (2)'!$A$3:$AS$202,39,FALSE)</f>
        <v>0</v>
      </c>
      <c r="S109" s="222"/>
      <c r="T109" s="219"/>
      <c r="U109" s="222"/>
      <c r="V109" s="217">
        <f>VLOOKUP(A109,'اطلاعات پرسنل (2)'!$A$3:$AS$202,43,FALSE)</f>
        <v>0</v>
      </c>
      <c r="W109" s="222"/>
      <c r="X109" s="219"/>
      <c r="Y109" s="222"/>
      <c r="Z109" s="217"/>
      <c r="AA109" s="222"/>
      <c r="AB109" s="217">
        <f>VLOOKUP(A109,'اطلاعات پرسنل (2)'!$A$3:$AS$202,34,FALSE)</f>
        <v>5000000</v>
      </c>
      <c r="AC109" s="217">
        <f>VLOOKUP(A109,'اطلاعات پرسنل (2)'!$A$3:$AS$202,32,FALSE)</f>
        <v>0</v>
      </c>
      <c r="AD109" s="222"/>
      <c r="AE109" s="217">
        <f>VLOOKUP(A109,'اطلاعات پرسنل (2)'!$A$3:$AS$202,42,FALSE)</f>
        <v>0</v>
      </c>
      <c r="AF109" s="222"/>
      <c r="AG109" s="217">
        <f>VLOOKUP(A109,'اطلاعات پرسنل (2)'!$A$3:$AS$202,31,FALSE)</f>
        <v>9000000</v>
      </c>
      <c r="AH109" s="222"/>
      <c r="AI109" s="217">
        <f>VLOOKUP(A109,'اطلاعات پرسنل (2)'!$A$3:$AS$202,33,FALSE)</f>
        <v>22000000</v>
      </c>
      <c r="AJ109" s="222"/>
      <c r="AK109" s="238">
        <f t="shared" si="3"/>
        <v>174588894.08333334</v>
      </c>
      <c r="AL109" s="222">
        <f t="shared" si="2"/>
        <v>0</v>
      </c>
    </row>
    <row r="110" spans="1:38" s="4" customFormat="1" ht="24.75" customHeight="1" thickBot="1">
      <c r="A110" s="4">
        <v>1106</v>
      </c>
      <c r="B110" s="4">
        <v>1</v>
      </c>
      <c r="D110" s="221">
        <v>106</v>
      </c>
      <c r="E110" s="227" t="s">
        <v>242</v>
      </c>
      <c r="F110" s="228"/>
      <c r="G110" s="230"/>
      <c r="H110" s="240">
        <v>30.5</v>
      </c>
      <c r="I110" s="231"/>
      <c r="J110" s="217">
        <f>VLOOKUP(A110,'اطلاعات پرسنل (2)'!$A$3:$AS$202,29,FALSE)</f>
        <v>4485100.0999999996</v>
      </c>
      <c r="K110" s="218"/>
      <c r="L110" s="219">
        <v>0</v>
      </c>
      <c r="M110" s="218"/>
      <c r="N110" s="217">
        <f>VLOOKUP(A110,'اطلاعات پرسنل (2)'!$A$3:$AS$202,41,FALSE)</f>
        <v>0</v>
      </c>
      <c r="O110" s="217"/>
      <c r="P110" s="220">
        <f>VLOOKUP(A110,'اطلاعات پرسنل (2)'!$A$3:$AS$202,40,FALSE)</f>
        <v>0</v>
      </c>
      <c r="Q110" s="222"/>
      <c r="R110" s="218">
        <f>VLOOKUP(A110,'اطلاعات پرسنل (2)'!$A$3:$AS$202,39,FALSE)</f>
        <v>0</v>
      </c>
      <c r="S110" s="222"/>
      <c r="T110" s="219"/>
      <c r="U110" s="222"/>
      <c r="V110" s="217">
        <f>VLOOKUP(A110,'اطلاعات پرسنل (2)'!$A$3:$AS$202,43,FALSE)</f>
        <v>0</v>
      </c>
      <c r="W110" s="222"/>
      <c r="X110" s="219"/>
      <c r="Y110" s="222"/>
      <c r="Z110" s="217"/>
      <c r="AA110" s="222"/>
      <c r="AB110" s="217">
        <f>VLOOKUP(A110,'اطلاعات پرسنل (2)'!$A$3:$AS$202,34,FALSE)</f>
        <v>5000000</v>
      </c>
      <c r="AC110" s="217">
        <f>VLOOKUP(A110,'اطلاعات پرسنل (2)'!$A$3:$AS$202,32,FALSE)</f>
        <v>10390968</v>
      </c>
      <c r="AD110" s="222"/>
      <c r="AE110" s="217">
        <f>VLOOKUP(A110,'اطلاعات پرسنل (2)'!$A$3:$AS$202,42,FALSE)</f>
        <v>95943205.4133697</v>
      </c>
      <c r="AF110" s="222"/>
      <c r="AG110" s="217">
        <f>VLOOKUP(A110,'اطلاعات پرسنل (2)'!$A$3:$AS$202,31,FALSE)</f>
        <v>9000000</v>
      </c>
      <c r="AH110" s="222"/>
      <c r="AI110" s="217">
        <f>VLOOKUP(A110,'اطلاعات پرسنل (2)'!$A$3:$AS$202,33,FALSE)</f>
        <v>22000000</v>
      </c>
      <c r="AJ110" s="222"/>
      <c r="AK110" s="238">
        <f t="shared" si="3"/>
        <v>279129726.46336973</v>
      </c>
      <c r="AL110" s="222">
        <f t="shared" si="2"/>
        <v>0</v>
      </c>
    </row>
    <row r="111" spans="1:38" s="4" customFormat="1" ht="24.75" customHeight="1" thickBot="1">
      <c r="A111" s="4">
        <v>1107</v>
      </c>
      <c r="B111" s="4">
        <v>1</v>
      </c>
      <c r="D111" s="216">
        <v>107</v>
      </c>
      <c r="E111" s="227" t="s">
        <v>243</v>
      </c>
      <c r="F111" s="228"/>
      <c r="G111" s="230"/>
      <c r="H111" s="240">
        <v>30.5</v>
      </c>
      <c r="I111" s="231"/>
      <c r="J111" s="217">
        <f>VLOOKUP(A111,'اطلاعات پرسنل (2)'!$A$3:$AS$202,29,FALSE)</f>
        <v>4710989.333333333</v>
      </c>
      <c r="K111" s="218"/>
      <c r="L111" s="219">
        <v>0</v>
      </c>
      <c r="M111" s="218"/>
      <c r="N111" s="217">
        <f>VLOOKUP(A111,'اطلاعات پرسنل (2)'!$A$3:$AS$202,41,FALSE)</f>
        <v>0</v>
      </c>
      <c r="O111" s="217"/>
      <c r="P111" s="220">
        <f>VLOOKUP(A111,'اطلاعات پرسنل (2)'!$A$3:$AS$202,40,FALSE)</f>
        <v>0</v>
      </c>
      <c r="Q111" s="222"/>
      <c r="R111" s="218">
        <f>VLOOKUP(A111,'اطلاعات پرسنل (2)'!$A$3:$AS$202,39,FALSE)</f>
        <v>0</v>
      </c>
      <c r="S111" s="222"/>
      <c r="T111" s="219"/>
      <c r="U111" s="222"/>
      <c r="V111" s="217">
        <f>VLOOKUP(A111,'اطلاعات پرسنل (2)'!$A$3:$AS$202,43,FALSE)</f>
        <v>0</v>
      </c>
      <c r="W111" s="222"/>
      <c r="X111" s="219"/>
      <c r="Y111" s="222"/>
      <c r="Z111" s="217"/>
      <c r="AA111" s="222"/>
      <c r="AB111" s="217">
        <f>VLOOKUP(A111,'اطلاعات پرسنل (2)'!$A$3:$AS$202,34,FALSE)</f>
        <v>5000000</v>
      </c>
      <c r="AC111" s="217">
        <f>VLOOKUP(A111,'اطلاعات پرسنل (2)'!$A$3:$AS$202,32,FALSE)</f>
        <v>10390968</v>
      </c>
      <c r="AD111" s="222"/>
      <c r="AE111" s="217">
        <f>VLOOKUP(A111,'اطلاعات پرسنل (2)'!$A$3:$AS$202,42,FALSE)</f>
        <v>0</v>
      </c>
      <c r="AF111" s="222"/>
      <c r="AG111" s="217">
        <f>VLOOKUP(A111,'اطلاعات پرسنل (2)'!$A$3:$AS$202,31,FALSE)</f>
        <v>9000000</v>
      </c>
      <c r="AH111" s="222"/>
      <c r="AI111" s="217">
        <f>VLOOKUP(A111,'اطلاعات پرسنل (2)'!$A$3:$AS$202,33,FALSE)</f>
        <v>22000000</v>
      </c>
      <c r="AJ111" s="222"/>
      <c r="AK111" s="238">
        <f t="shared" si="3"/>
        <v>190076142.66666666</v>
      </c>
      <c r="AL111" s="222">
        <f t="shared" si="2"/>
        <v>0</v>
      </c>
    </row>
    <row r="112" spans="1:38" s="4" customFormat="1" ht="24.75" customHeight="1" thickBot="1">
      <c r="A112" s="4">
        <v>1108</v>
      </c>
      <c r="B112" s="4">
        <v>1</v>
      </c>
      <c r="D112" s="221">
        <v>108</v>
      </c>
      <c r="E112" s="227" t="s">
        <v>244</v>
      </c>
      <c r="F112" s="228"/>
      <c r="G112" s="230"/>
      <c r="H112" s="240">
        <v>30.5</v>
      </c>
      <c r="I112" s="231"/>
      <c r="J112" s="217">
        <f>VLOOKUP(A112,'اطلاعات پرسنل (2)'!$A$3:$AS$202,29,FALSE)</f>
        <v>4710989.333333333</v>
      </c>
      <c r="K112" s="218"/>
      <c r="L112" s="219">
        <v>0</v>
      </c>
      <c r="M112" s="218"/>
      <c r="N112" s="217">
        <f>VLOOKUP(A112,'اطلاعات پرسنل (2)'!$A$3:$AS$202,41,FALSE)</f>
        <v>0</v>
      </c>
      <c r="O112" s="217"/>
      <c r="P112" s="220">
        <f>VLOOKUP(A112,'اطلاعات پرسنل (2)'!$A$3:$AS$202,40,FALSE)</f>
        <v>0</v>
      </c>
      <c r="Q112" s="222"/>
      <c r="R112" s="218">
        <f>VLOOKUP(A112,'اطلاعات پرسنل (2)'!$A$3:$AS$202,39,FALSE)</f>
        <v>0</v>
      </c>
      <c r="S112" s="222"/>
      <c r="T112" s="219"/>
      <c r="U112" s="222"/>
      <c r="V112" s="217">
        <f>VLOOKUP(A112,'اطلاعات پرسنل (2)'!$A$3:$AS$202,43,FALSE)</f>
        <v>0</v>
      </c>
      <c r="W112" s="222"/>
      <c r="X112" s="219"/>
      <c r="Y112" s="222"/>
      <c r="Z112" s="217"/>
      <c r="AA112" s="222"/>
      <c r="AB112" s="217">
        <f>VLOOKUP(A112,'اطلاعات پرسنل (2)'!$A$3:$AS$202,34,FALSE)</f>
        <v>5000000</v>
      </c>
      <c r="AC112" s="217">
        <f>VLOOKUP(A112,'اطلاعات پرسنل (2)'!$A$3:$AS$202,32,FALSE)</f>
        <v>10390968</v>
      </c>
      <c r="AD112" s="222"/>
      <c r="AE112" s="217">
        <f>VLOOKUP(A112,'اطلاعات پرسنل (2)'!$A$3:$AS$202,42,FALSE)</f>
        <v>0</v>
      </c>
      <c r="AF112" s="222"/>
      <c r="AG112" s="217">
        <f>VLOOKUP(A112,'اطلاعات پرسنل (2)'!$A$3:$AS$202,31,FALSE)</f>
        <v>9000000</v>
      </c>
      <c r="AH112" s="222"/>
      <c r="AI112" s="217">
        <f>VLOOKUP(A112,'اطلاعات پرسنل (2)'!$A$3:$AS$202,33,FALSE)</f>
        <v>22000000</v>
      </c>
      <c r="AJ112" s="222"/>
      <c r="AK112" s="238">
        <f t="shared" si="3"/>
        <v>190076142.66666666</v>
      </c>
      <c r="AL112" s="222">
        <f t="shared" si="2"/>
        <v>0</v>
      </c>
    </row>
    <row r="113" spans="1:38" s="4" customFormat="1" ht="24.75" customHeight="1" thickBot="1">
      <c r="A113" s="4">
        <v>1109</v>
      </c>
      <c r="B113" s="4">
        <v>1</v>
      </c>
      <c r="D113" s="216">
        <v>109</v>
      </c>
      <c r="E113" s="227" t="s">
        <v>245</v>
      </c>
      <c r="F113" s="228"/>
      <c r="G113" s="230"/>
      <c r="H113" s="240">
        <v>30.5</v>
      </c>
      <c r="I113" s="231"/>
      <c r="J113" s="217">
        <f>VLOOKUP(A113,'اطلاعات پرسنل (2)'!$A$3:$AS$202,29,FALSE)</f>
        <v>4158234.6333333333</v>
      </c>
      <c r="K113" s="218"/>
      <c r="L113" s="219">
        <v>0</v>
      </c>
      <c r="M113" s="218"/>
      <c r="N113" s="217">
        <f>VLOOKUP(A113,'اطلاعات پرسنل (2)'!$A$3:$AS$202,41,FALSE)</f>
        <v>0</v>
      </c>
      <c r="O113" s="217"/>
      <c r="P113" s="220">
        <f>VLOOKUP(A113,'اطلاعات پرسنل (2)'!$A$3:$AS$202,40,FALSE)</f>
        <v>0</v>
      </c>
      <c r="Q113" s="222"/>
      <c r="R113" s="218">
        <f>VLOOKUP(A113,'اطلاعات پرسنل (2)'!$A$3:$AS$202,39,FALSE)</f>
        <v>0</v>
      </c>
      <c r="S113" s="222"/>
      <c r="T113" s="219"/>
      <c r="U113" s="222"/>
      <c r="V113" s="217">
        <f>VLOOKUP(A113,'اطلاعات پرسنل (2)'!$A$3:$AS$202,43,FALSE)</f>
        <v>0</v>
      </c>
      <c r="W113" s="222"/>
      <c r="X113" s="219"/>
      <c r="Y113" s="222"/>
      <c r="Z113" s="217"/>
      <c r="AA113" s="222"/>
      <c r="AB113" s="217">
        <f>VLOOKUP(A113,'اطلاعات پرسنل (2)'!$A$3:$AS$202,34,FALSE)</f>
        <v>5000000</v>
      </c>
      <c r="AC113" s="217">
        <f>VLOOKUP(A113,'اطلاعات پرسنل (2)'!$A$3:$AS$202,32,FALSE)</f>
        <v>10390968</v>
      </c>
      <c r="AD113" s="222"/>
      <c r="AE113" s="217">
        <f>VLOOKUP(A113,'اطلاعات پرسنل (2)'!$A$3:$AS$202,42,FALSE)</f>
        <v>57182817.331514329</v>
      </c>
      <c r="AF113" s="222"/>
      <c r="AG113" s="217">
        <f>VLOOKUP(A113,'اطلاعات پرسنل (2)'!$A$3:$AS$202,31,FALSE)</f>
        <v>9000000</v>
      </c>
      <c r="AH113" s="222"/>
      <c r="AI113" s="217">
        <f>VLOOKUP(A113,'اطلاعات پرسنل (2)'!$A$3:$AS$202,33,FALSE)</f>
        <v>22000000</v>
      </c>
      <c r="AJ113" s="222"/>
      <c r="AK113" s="238">
        <f t="shared" si="3"/>
        <v>230399941.64818099</v>
      </c>
      <c r="AL113" s="222">
        <f t="shared" si="2"/>
        <v>0</v>
      </c>
    </row>
    <row r="114" spans="1:38" s="4" customFormat="1" ht="24.75" customHeight="1" thickBot="1">
      <c r="A114" s="4">
        <v>1110</v>
      </c>
      <c r="B114" s="4">
        <v>1</v>
      </c>
      <c r="D114" s="221">
        <v>110</v>
      </c>
      <c r="E114" s="227" t="s">
        <v>246</v>
      </c>
      <c r="F114" s="228"/>
      <c r="G114" s="230"/>
      <c r="H114" s="240">
        <v>30.5</v>
      </c>
      <c r="I114" s="231"/>
      <c r="J114" s="217">
        <f>VLOOKUP(A114,'اطلاعات پرسنل (2)'!$A$3:$AS$202,29,FALSE)</f>
        <v>4710989.333333333</v>
      </c>
      <c r="K114" s="218"/>
      <c r="L114" s="219">
        <v>0</v>
      </c>
      <c r="M114" s="218"/>
      <c r="N114" s="217">
        <f>VLOOKUP(A114,'اطلاعات پرسنل (2)'!$A$3:$AS$202,41,FALSE)</f>
        <v>0</v>
      </c>
      <c r="O114" s="217"/>
      <c r="P114" s="220">
        <f>VLOOKUP(A114,'اطلاعات پرسنل (2)'!$A$3:$AS$202,40,FALSE)</f>
        <v>0</v>
      </c>
      <c r="Q114" s="222"/>
      <c r="R114" s="218">
        <f>VLOOKUP(A114,'اطلاعات پرسنل (2)'!$A$3:$AS$202,39,FALSE)</f>
        <v>0</v>
      </c>
      <c r="S114" s="222"/>
      <c r="T114" s="219"/>
      <c r="U114" s="222"/>
      <c r="V114" s="217">
        <f>VLOOKUP(A114,'اطلاعات پرسنل (2)'!$A$3:$AS$202,43,FALSE)</f>
        <v>0</v>
      </c>
      <c r="W114" s="222"/>
      <c r="X114" s="219"/>
      <c r="Y114" s="222"/>
      <c r="Z114" s="217"/>
      <c r="AA114" s="222"/>
      <c r="AB114" s="217">
        <f>VLOOKUP(A114,'اطلاعات پرسنل (2)'!$A$3:$AS$202,34,FALSE)</f>
        <v>5000000</v>
      </c>
      <c r="AC114" s="217">
        <f>VLOOKUP(A114,'اطلاعات پرسنل (2)'!$A$3:$AS$202,32,FALSE)</f>
        <v>10390968</v>
      </c>
      <c r="AD114" s="222"/>
      <c r="AE114" s="217">
        <f>VLOOKUP(A114,'اطلاعات پرسنل (2)'!$A$3:$AS$202,42,FALSE)</f>
        <v>26993390.450204633</v>
      </c>
      <c r="AF114" s="222"/>
      <c r="AG114" s="217">
        <f>VLOOKUP(A114,'اطلاعات پرسنل (2)'!$A$3:$AS$202,31,FALSE)</f>
        <v>9000000</v>
      </c>
      <c r="AH114" s="222"/>
      <c r="AI114" s="217">
        <f>VLOOKUP(A114,'اطلاعات پرسنل (2)'!$A$3:$AS$202,33,FALSE)</f>
        <v>22000000</v>
      </c>
      <c r="AJ114" s="222"/>
      <c r="AK114" s="238">
        <f t="shared" si="3"/>
        <v>217069533.1168713</v>
      </c>
      <c r="AL114" s="222">
        <f t="shared" si="2"/>
        <v>0</v>
      </c>
    </row>
    <row r="115" spans="1:38" s="4" customFormat="1" ht="24.75" customHeight="1" thickBot="1">
      <c r="A115" s="4">
        <v>1111</v>
      </c>
      <c r="B115" s="4">
        <v>0</v>
      </c>
      <c r="D115" s="216">
        <v>111</v>
      </c>
      <c r="E115" s="227" t="s">
        <v>247</v>
      </c>
      <c r="F115" s="228"/>
      <c r="G115" s="230"/>
      <c r="H115" s="240">
        <v>30.5</v>
      </c>
      <c r="I115" s="231"/>
      <c r="J115" s="217">
        <f>VLOOKUP(A115,'اطلاعات پرسنل (2)'!$A$3:$AS$202,29,FALSE)</f>
        <v>4710989.333333333</v>
      </c>
      <c r="K115" s="218"/>
      <c r="L115" s="219">
        <v>0</v>
      </c>
      <c r="M115" s="218"/>
      <c r="N115" s="217">
        <f>VLOOKUP(A115,'اطلاعات پرسنل (2)'!$A$3:$AS$202,41,FALSE)</f>
        <v>0</v>
      </c>
      <c r="O115" s="217"/>
      <c r="P115" s="220">
        <f>VLOOKUP(A115,'اطلاعات پرسنل (2)'!$A$3:$AS$202,40,FALSE)</f>
        <v>0</v>
      </c>
      <c r="Q115" s="222"/>
      <c r="R115" s="218">
        <f>VLOOKUP(A115,'اطلاعات پرسنل (2)'!$A$3:$AS$202,39,FALSE)</f>
        <v>0</v>
      </c>
      <c r="S115" s="222"/>
      <c r="T115" s="219"/>
      <c r="U115" s="222"/>
      <c r="V115" s="217">
        <f>VLOOKUP(A115,'اطلاعات پرسنل (2)'!$A$3:$AS$202,43,FALSE)</f>
        <v>0</v>
      </c>
      <c r="W115" s="222"/>
      <c r="X115" s="219"/>
      <c r="Y115" s="222"/>
      <c r="Z115" s="217"/>
      <c r="AA115" s="222"/>
      <c r="AB115" s="217">
        <f>VLOOKUP(A115,'اطلاعات پرسنل (2)'!$A$3:$AS$202,34,FALSE)</f>
        <v>5000000</v>
      </c>
      <c r="AC115" s="217">
        <f>VLOOKUP(A115,'اطلاعات پرسنل (2)'!$A$3:$AS$202,32,FALSE)</f>
        <v>0</v>
      </c>
      <c r="AD115" s="222"/>
      <c r="AE115" s="217">
        <f>VLOOKUP(A115,'اطلاعات پرسنل (2)'!$A$3:$AS$202,42,FALSE)</f>
        <v>0</v>
      </c>
      <c r="AF115" s="222"/>
      <c r="AG115" s="217">
        <f>VLOOKUP(A115,'اطلاعات پرسنل (2)'!$A$3:$AS$202,31,FALSE)</f>
        <v>9000000</v>
      </c>
      <c r="AH115" s="222"/>
      <c r="AI115" s="217">
        <f>VLOOKUP(A115,'اطلاعات پرسنل (2)'!$A$3:$AS$202,33,FALSE)</f>
        <v>22000000</v>
      </c>
      <c r="AJ115" s="222"/>
      <c r="AK115" s="238">
        <f t="shared" si="3"/>
        <v>179685174.66666666</v>
      </c>
      <c r="AL115" s="222">
        <f t="shared" si="2"/>
        <v>0</v>
      </c>
    </row>
    <row r="116" spans="1:38" s="4" customFormat="1" ht="24.75" customHeight="1" thickBot="1">
      <c r="A116" s="4">
        <v>1112</v>
      </c>
      <c r="B116" s="4">
        <v>1</v>
      </c>
      <c r="D116" s="221">
        <v>112</v>
      </c>
      <c r="E116" s="227" t="s">
        <v>248</v>
      </c>
      <c r="F116" s="228"/>
      <c r="G116" s="230"/>
      <c r="H116" s="240">
        <v>30.5</v>
      </c>
      <c r="I116" s="231"/>
      <c r="J116" s="217">
        <f>VLOOKUP(A116,'اطلاعات پرسنل (2)'!$A$3:$AS$202,29,FALSE)</f>
        <v>4710989.333333333</v>
      </c>
      <c r="K116" s="218"/>
      <c r="L116" s="219">
        <v>0</v>
      </c>
      <c r="M116" s="218"/>
      <c r="N116" s="217">
        <f>VLOOKUP(A116,'اطلاعات پرسنل (2)'!$A$3:$AS$202,41,FALSE)</f>
        <v>0</v>
      </c>
      <c r="O116" s="217"/>
      <c r="P116" s="220">
        <f>VLOOKUP(A116,'اطلاعات پرسنل (2)'!$A$3:$AS$202,40,FALSE)</f>
        <v>0</v>
      </c>
      <c r="Q116" s="222"/>
      <c r="R116" s="218">
        <f>VLOOKUP(A116,'اطلاعات پرسنل (2)'!$A$3:$AS$202,39,FALSE)</f>
        <v>0</v>
      </c>
      <c r="S116" s="222"/>
      <c r="T116" s="219"/>
      <c r="U116" s="222"/>
      <c r="V116" s="217">
        <f>VLOOKUP(A116,'اطلاعات پرسنل (2)'!$A$3:$AS$202,43,FALSE)</f>
        <v>0</v>
      </c>
      <c r="W116" s="222"/>
      <c r="X116" s="219"/>
      <c r="Y116" s="222"/>
      <c r="Z116" s="217"/>
      <c r="AA116" s="222"/>
      <c r="AB116" s="217">
        <f>VLOOKUP(A116,'اطلاعات پرسنل (2)'!$A$3:$AS$202,34,FALSE)</f>
        <v>5000000</v>
      </c>
      <c r="AC116" s="217">
        <f>VLOOKUP(A116,'اطلاعات پرسنل (2)'!$A$3:$AS$202,32,FALSE)</f>
        <v>10390968</v>
      </c>
      <c r="AD116" s="222"/>
      <c r="AE116" s="217">
        <f>VLOOKUP(A116,'اطلاعات پرسنل (2)'!$A$3:$AS$202,42,FALSE)</f>
        <v>0</v>
      </c>
      <c r="AF116" s="222"/>
      <c r="AG116" s="217">
        <f>VLOOKUP(A116,'اطلاعات پرسنل (2)'!$A$3:$AS$202,31,FALSE)</f>
        <v>9000000</v>
      </c>
      <c r="AH116" s="222"/>
      <c r="AI116" s="217">
        <f>VLOOKUP(A116,'اطلاعات پرسنل (2)'!$A$3:$AS$202,33,FALSE)</f>
        <v>22000000</v>
      </c>
      <c r="AJ116" s="222"/>
      <c r="AK116" s="238">
        <f t="shared" si="3"/>
        <v>190076142.66666666</v>
      </c>
      <c r="AL116" s="222">
        <f t="shared" si="2"/>
        <v>0</v>
      </c>
    </row>
    <row r="117" spans="1:38" s="4" customFormat="1" ht="24.75" customHeight="1" thickBot="1">
      <c r="A117" s="4">
        <v>1113</v>
      </c>
      <c r="B117" s="4">
        <v>0</v>
      </c>
      <c r="D117" s="216">
        <v>113</v>
      </c>
      <c r="E117" s="227" t="s">
        <v>249</v>
      </c>
      <c r="F117" s="228"/>
      <c r="G117" s="230"/>
      <c r="H117" s="240">
        <v>30.5</v>
      </c>
      <c r="I117" s="231"/>
      <c r="J117" s="217">
        <f>VLOOKUP(A117,'اطلاعات پرسنل (2)'!$A$3:$AS$202,29,FALSE)</f>
        <v>4710989.333333333</v>
      </c>
      <c r="K117" s="218"/>
      <c r="L117" s="219">
        <v>0</v>
      </c>
      <c r="M117" s="218"/>
      <c r="N117" s="217">
        <f>VLOOKUP(A117,'اطلاعات پرسنل (2)'!$A$3:$AS$202,41,FALSE)</f>
        <v>0</v>
      </c>
      <c r="O117" s="217"/>
      <c r="P117" s="220">
        <f>VLOOKUP(A117,'اطلاعات پرسنل (2)'!$A$3:$AS$202,40,FALSE)</f>
        <v>0</v>
      </c>
      <c r="Q117" s="222"/>
      <c r="R117" s="218">
        <f>VLOOKUP(A117,'اطلاعات پرسنل (2)'!$A$3:$AS$202,39,FALSE)</f>
        <v>0</v>
      </c>
      <c r="S117" s="222"/>
      <c r="T117" s="219"/>
      <c r="U117" s="222"/>
      <c r="V117" s="217">
        <f>VLOOKUP(A117,'اطلاعات پرسنل (2)'!$A$3:$AS$202,43,FALSE)</f>
        <v>0</v>
      </c>
      <c r="W117" s="222"/>
      <c r="X117" s="219"/>
      <c r="Y117" s="222"/>
      <c r="Z117" s="217"/>
      <c r="AA117" s="222"/>
      <c r="AB117" s="217">
        <f>VLOOKUP(A117,'اطلاعات پرسنل (2)'!$A$3:$AS$202,34,FALSE)</f>
        <v>5000000</v>
      </c>
      <c r="AC117" s="217">
        <f>VLOOKUP(A117,'اطلاعات پرسنل (2)'!$A$3:$AS$202,32,FALSE)</f>
        <v>0</v>
      </c>
      <c r="AD117" s="222"/>
      <c r="AE117" s="217">
        <f>VLOOKUP(A117,'اطلاعات پرسنل (2)'!$A$3:$AS$202,42,FALSE)</f>
        <v>73781933.897225991</v>
      </c>
      <c r="AF117" s="222"/>
      <c r="AG117" s="217">
        <f>VLOOKUP(A117,'اطلاعات پرسنل (2)'!$A$3:$AS$202,31,FALSE)</f>
        <v>9000000</v>
      </c>
      <c r="AH117" s="222"/>
      <c r="AI117" s="217">
        <f>VLOOKUP(A117,'اطلاعات پرسنل (2)'!$A$3:$AS$202,33,FALSE)</f>
        <v>22000000</v>
      </c>
      <c r="AJ117" s="222"/>
      <c r="AK117" s="238">
        <f t="shared" si="3"/>
        <v>253467108.56389266</v>
      </c>
      <c r="AL117" s="222">
        <f t="shared" si="2"/>
        <v>0</v>
      </c>
    </row>
    <row r="118" spans="1:38" s="4" customFormat="1" ht="24.75" customHeight="1" thickBot="1">
      <c r="A118" s="4">
        <v>1114</v>
      </c>
      <c r="B118" s="4">
        <v>0</v>
      </c>
      <c r="D118" s="221">
        <v>114</v>
      </c>
      <c r="E118" s="227" t="s">
        <v>250</v>
      </c>
      <c r="F118" s="228"/>
      <c r="G118" s="230"/>
      <c r="H118" s="240">
        <v>30.5</v>
      </c>
      <c r="I118" s="231"/>
      <c r="J118" s="217">
        <f>VLOOKUP(A118,'اطلاعات پرسنل (2)'!$A$3:$AS$202,29,FALSE)</f>
        <v>4710989.333333333</v>
      </c>
      <c r="K118" s="218"/>
      <c r="L118" s="219">
        <v>0</v>
      </c>
      <c r="M118" s="218"/>
      <c r="N118" s="217">
        <f>VLOOKUP(A118,'اطلاعات پرسنل (2)'!$A$3:$AS$202,41,FALSE)</f>
        <v>0</v>
      </c>
      <c r="O118" s="217"/>
      <c r="P118" s="220">
        <f>VLOOKUP(A118,'اطلاعات پرسنل (2)'!$A$3:$AS$202,40,FALSE)</f>
        <v>0</v>
      </c>
      <c r="Q118" s="222"/>
      <c r="R118" s="218">
        <f>VLOOKUP(A118,'اطلاعات پرسنل (2)'!$A$3:$AS$202,39,FALSE)</f>
        <v>0</v>
      </c>
      <c r="S118" s="222"/>
      <c r="T118" s="219"/>
      <c r="U118" s="222"/>
      <c r="V118" s="217">
        <f>VLOOKUP(A118,'اطلاعات پرسنل (2)'!$A$3:$AS$202,43,FALSE)</f>
        <v>0</v>
      </c>
      <c r="W118" s="222"/>
      <c r="X118" s="219"/>
      <c r="Y118" s="222"/>
      <c r="Z118" s="217"/>
      <c r="AA118" s="222"/>
      <c r="AB118" s="217">
        <f>VLOOKUP(A118,'اطلاعات پرسنل (2)'!$A$3:$AS$202,34,FALSE)</f>
        <v>5000000</v>
      </c>
      <c r="AC118" s="217">
        <f>VLOOKUP(A118,'اطلاعات پرسنل (2)'!$A$3:$AS$202,32,FALSE)</f>
        <v>0</v>
      </c>
      <c r="AD118" s="222"/>
      <c r="AE118" s="217">
        <f>VLOOKUP(A118,'اطلاعات پرسنل (2)'!$A$3:$AS$202,42,FALSE)</f>
        <v>0</v>
      </c>
      <c r="AF118" s="222"/>
      <c r="AG118" s="217">
        <f>VLOOKUP(A118,'اطلاعات پرسنل (2)'!$A$3:$AS$202,31,FALSE)</f>
        <v>9000000</v>
      </c>
      <c r="AH118" s="222"/>
      <c r="AI118" s="217">
        <f>VLOOKUP(A118,'اطلاعات پرسنل (2)'!$A$3:$AS$202,33,FALSE)</f>
        <v>22000000</v>
      </c>
      <c r="AJ118" s="222"/>
      <c r="AK118" s="238">
        <f t="shared" si="3"/>
        <v>179685174.66666666</v>
      </c>
      <c r="AL118" s="222">
        <f t="shared" si="2"/>
        <v>0</v>
      </c>
    </row>
    <row r="119" spans="1:38" s="4" customFormat="1" ht="24.75" customHeight="1" thickBot="1">
      <c r="A119" s="4">
        <v>1115</v>
      </c>
      <c r="B119" s="4">
        <v>1</v>
      </c>
      <c r="D119" s="216">
        <v>115</v>
      </c>
      <c r="E119" s="227" t="s">
        <v>251</v>
      </c>
      <c r="F119" s="228"/>
      <c r="G119" s="230"/>
      <c r="H119" s="240">
        <v>30.5</v>
      </c>
      <c r="I119" s="231"/>
      <c r="J119" s="217">
        <f>VLOOKUP(A119,'اطلاعات پرسنل (2)'!$A$3:$AS$202,29,FALSE)</f>
        <v>4748241.4000000004</v>
      </c>
      <c r="K119" s="218"/>
      <c r="L119" s="219">
        <v>0</v>
      </c>
      <c r="M119" s="218"/>
      <c r="N119" s="217">
        <f>VLOOKUP(A119,'اطلاعات پرسنل (2)'!$A$3:$AS$202,41,FALSE)</f>
        <v>0</v>
      </c>
      <c r="O119" s="217"/>
      <c r="P119" s="220">
        <f>VLOOKUP(A119,'اطلاعات پرسنل (2)'!$A$3:$AS$202,40,FALSE)</f>
        <v>0</v>
      </c>
      <c r="Q119" s="222"/>
      <c r="R119" s="218">
        <f>VLOOKUP(A119,'اطلاعات پرسنل (2)'!$A$3:$AS$202,39,FALSE)</f>
        <v>0</v>
      </c>
      <c r="S119" s="222"/>
      <c r="T119" s="219"/>
      <c r="U119" s="222"/>
      <c r="V119" s="217">
        <f>VLOOKUP(A119,'اطلاعات پرسنل (2)'!$A$3:$AS$202,43,FALSE)</f>
        <v>0</v>
      </c>
      <c r="W119" s="222"/>
      <c r="X119" s="219"/>
      <c r="Y119" s="222"/>
      <c r="Z119" s="217"/>
      <c r="AA119" s="222"/>
      <c r="AB119" s="217">
        <f>VLOOKUP(A119,'اطلاعات پرسنل (2)'!$A$3:$AS$202,34,FALSE)</f>
        <v>5000000</v>
      </c>
      <c r="AC119" s="217">
        <f>VLOOKUP(A119,'اطلاعات پرسنل (2)'!$A$3:$AS$202,32,FALSE)</f>
        <v>10390968</v>
      </c>
      <c r="AD119" s="222"/>
      <c r="AE119" s="217">
        <f>VLOOKUP(A119,'اطلاعات پرسنل (2)'!$A$3:$AS$202,42,FALSE)</f>
        <v>72551573.915416107</v>
      </c>
      <c r="AF119" s="222"/>
      <c r="AG119" s="217">
        <f>VLOOKUP(A119,'اطلاعات پرسنل (2)'!$A$3:$AS$202,31,FALSE)</f>
        <v>9000000</v>
      </c>
      <c r="AH119" s="222"/>
      <c r="AI119" s="217">
        <f>VLOOKUP(A119,'اطلاعات پرسنل (2)'!$A$3:$AS$202,33,FALSE)</f>
        <v>22000000</v>
      </c>
      <c r="AJ119" s="222"/>
      <c r="AK119" s="238">
        <f t="shared" si="3"/>
        <v>263763904.61541611</v>
      </c>
      <c r="AL119" s="222">
        <f t="shared" si="2"/>
        <v>0</v>
      </c>
    </row>
    <row r="120" spans="1:38" s="4" customFormat="1" ht="24.75" customHeight="1" thickBot="1">
      <c r="A120" s="4">
        <v>1116</v>
      </c>
      <c r="B120" s="4">
        <v>2</v>
      </c>
      <c r="D120" s="221">
        <v>116</v>
      </c>
      <c r="E120" s="227" t="s">
        <v>252</v>
      </c>
      <c r="F120" s="228"/>
      <c r="G120" s="230"/>
      <c r="H120" s="240">
        <v>30.5</v>
      </c>
      <c r="I120" s="231"/>
      <c r="J120" s="217">
        <f>VLOOKUP(A120,'اطلاعات پرسنل (2)'!$A$3:$AS$202,29,FALSE)</f>
        <v>4714908.0666666664</v>
      </c>
      <c r="K120" s="218"/>
      <c r="L120" s="219">
        <v>0</v>
      </c>
      <c r="M120" s="218"/>
      <c r="N120" s="217">
        <f>VLOOKUP(A120,'اطلاعات پرسنل (2)'!$A$3:$AS$202,41,FALSE)</f>
        <v>0</v>
      </c>
      <c r="O120" s="217"/>
      <c r="P120" s="220">
        <f>VLOOKUP(A120,'اطلاعات پرسنل (2)'!$A$3:$AS$202,40,FALSE)</f>
        <v>0</v>
      </c>
      <c r="Q120" s="222"/>
      <c r="R120" s="218">
        <f>VLOOKUP(A120,'اطلاعات پرسنل (2)'!$A$3:$AS$202,39,FALSE)</f>
        <v>0</v>
      </c>
      <c r="S120" s="222"/>
      <c r="T120" s="219"/>
      <c r="U120" s="222"/>
      <c r="V120" s="217">
        <f>VLOOKUP(A120,'اطلاعات پرسنل (2)'!$A$3:$AS$202,43,FALSE)</f>
        <v>0</v>
      </c>
      <c r="W120" s="222"/>
      <c r="X120" s="219"/>
      <c r="Y120" s="222"/>
      <c r="Z120" s="217"/>
      <c r="AA120" s="222"/>
      <c r="AB120" s="217">
        <f>VLOOKUP(A120,'اطلاعات پرسنل (2)'!$A$3:$AS$202,34,FALSE)</f>
        <v>5000000</v>
      </c>
      <c r="AC120" s="217">
        <f>VLOOKUP(A120,'اطلاعات پرسنل (2)'!$A$3:$AS$202,32,FALSE)</f>
        <v>20781936</v>
      </c>
      <c r="AD120" s="222"/>
      <c r="AE120" s="217">
        <f>VLOOKUP(A120,'اطلاعات پرسنل (2)'!$A$3:$AS$202,42,FALSE)</f>
        <v>106262320.95679852</v>
      </c>
      <c r="AF120" s="222"/>
      <c r="AG120" s="217">
        <f>VLOOKUP(A120,'اطلاعات پرسنل (2)'!$A$3:$AS$202,31,FALSE)</f>
        <v>9000000</v>
      </c>
      <c r="AH120" s="222"/>
      <c r="AI120" s="217">
        <f>VLOOKUP(A120,'اطلاعات پرسنل (2)'!$A$3:$AS$202,33,FALSE)</f>
        <v>22000000</v>
      </c>
      <c r="AJ120" s="222"/>
      <c r="AK120" s="238">
        <f t="shared" si="3"/>
        <v>306848952.99013186</v>
      </c>
      <c r="AL120" s="222">
        <f t="shared" si="2"/>
        <v>0</v>
      </c>
    </row>
    <row r="121" spans="1:38" s="4" customFormat="1" ht="24.75" customHeight="1" thickBot="1">
      <c r="A121" s="4">
        <v>1117</v>
      </c>
      <c r="B121" s="4">
        <v>3.0000002887122741</v>
      </c>
      <c r="D121" s="216">
        <v>117</v>
      </c>
      <c r="E121" s="227" t="s">
        <v>253</v>
      </c>
      <c r="F121" s="228"/>
      <c r="G121" s="230"/>
      <c r="H121" s="240">
        <v>30.5</v>
      </c>
      <c r="I121" s="231"/>
      <c r="J121" s="217">
        <f>VLOOKUP(A121,'اطلاعات پرسنل (2)'!$A$3:$AS$202,29,FALSE)</f>
        <v>4604732.9666666668</v>
      </c>
      <c r="K121" s="218"/>
      <c r="L121" s="219"/>
      <c r="M121" s="218"/>
      <c r="N121" s="217">
        <f>VLOOKUP(A121,'اطلاعات پرسنل (2)'!$A$3:$AS$202,41,FALSE)</f>
        <v>0</v>
      </c>
      <c r="O121" s="217"/>
      <c r="P121" s="220">
        <f>VLOOKUP(A121,'اطلاعات پرسنل (2)'!$A$3:$AS$202,40,FALSE)</f>
        <v>0</v>
      </c>
      <c r="Q121" s="222"/>
      <c r="R121" s="218">
        <f>VLOOKUP(A121,'اطلاعات پرسنل (2)'!$A$3:$AS$202,39,FALSE)</f>
        <v>0</v>
      </c>
      <c r="S121" s="222"/>
      <c r="T121" s="219"/>
      <c r="U121" s="222"/>
      <c r="V121" s="217">
        <f>VLOOKUP(A121,'اطلاعات پرسنل (2)'!$A$3:$AS$202,43,FALSE)</f>
        <v>0</v>
      </c>
      <c r="W121" s="222"/>
      <c r="X121" s="219"/>
      <c r="Y121" s="222"/>
      <c r="Z121" s="217"/>
      <c r="AA121" s="222"/>
      <c r="AB121" s="217">
        <f>VLOOKUP(A121,'اطلاعات پرسنل (2)'!$A$3:$AS$202,34,FALSE)</f>
        <v>5000000</v>
      </c>
      <c r="AC121" s="217">
        <f>VLOOKUP(A121,'اطلاعات پرسنل (2)'!$A$3:$AS$202,32,FALSE)</f>
        <v>31172907</v>
      </c>
      <c r="AD121" s="222"/>
      <c r="AE121" s="217">
        <f>VLOOKUP(A121,'اطلاعات پرسنل (2)'!$A$3:$AS$202,42,FALSE)</f>
        <v>96743366.557526156</v>
      </c>
      <c r="AF121" s="222"/>
      <c r="AG121" s="217">
        <f>VLOOKUP(A121,'اطلاعات پرسنل (2)'!$A$3:$AS$202,31,FALSE)</f>
        <v>9000000</v>
      </c>
      <c r="AH121" s="222"/>
      <c r="AI121" s="217">
        <f>VLOOKUP(A121,'اطلاعات پرسنل (2)'!$A$3:$AS$202,33,FALSE)</f>
        <v>22000000</v>
      </c>
      <c r="AJ121" s="222"/>
      <c r="AK121" s="238">
        <f t="shared" si="3"/>
        <v>304360629.04085952</v>
      </c>
      <c r="AL121" s="222"/>
    </row>
    <row r="122" spans="1:38" s="4" customFormat="1" ht="24.75" customHeight="1" thickBot="1">
      <c r="A122" s="4">
        <v>1118</v>
      </c>
      <c r="B122" s="4">
        <v>1</v>
      </c>
      <c r="D122" s="221">
        <v>118</v>
      </c>
      <c r="E122" s="227" t="s">
        <v>254</v>
      </c>
      <c r="F122" s="228"/>
      <c r="G122" s="230"/>
      <c r="H122" s="240">
        <v>30.5</v>
      </c>
      <c r="I122" s="231"/>
      <c r="J122" s="217">
        <f>VLOOKUP(A122,'اطلاعات پرسنل (2)'!$A$3:$AS$202,29,FALSE)</f>
        <v>4710989.333333333</v>
      </c>
      <c r="K122" s="218"/>
      <c r="L122" s="219"/>
      <c r="M122" s="218"/>
      <c r="N122" s="217">
        <f>VLOOKUP(A122,'اطلاعات پرسنل (2)'!$A$3:$AS$202,41,FALSE)</f>
        <v>0</v>
      </c>
      <c r="O122" s="217"/>
      <c r="P122" s="220">
        <f>VLOOKUP(A122,'اطلاعات پرسنل (2)'!$A$3:$AS$202,40,FALSE)</f>
        <v>0</v>
      </c>
      <c r="Q122" s="222"/>
      <c r="R122" s="218">
        <f>VLOOKUP(A122,'اطلاعات پرسنل (2)'!$A$3:$AS$202,39,FALSE)</f>
        <v>0</v>
      </c>
      <c r="S122" s="222"/>
      <c r="T122" s="219"/>
      <c r="U122" s="222"/>
      <c r="V122" s="217">
        <f>VLOOKUP(A122,'اطلاعات پرسنل (2)'!$A$3:$AS$202,43,FALSE)</f>
        <v>0</v>
      </c>
      <c r="W122" s="222"/>
      <c r="X122" s="219"/>
      <c r="Y122" s="222"/>
      <c r="Z122" s="217"/>
      <c r="AA122" s="222"/>
      <c r="AB122" s="217">
        <f>VLOOKUP(A122,'اطلاعات پرسنل (2)'!$A$3:$AS$202,34,FALSE)</f>
        <v>5000000</v>
      </c>
      <c r="AC122" s="217">
        <f>VLOOKUP(A122,'اطلاعات پرسنل (2)'!$A$3:$AS$202,32,FALSE)</f>
        <v>10390968</v>
      </c>
      <c r="AD122" s="222"/>
      <c r="AE122" s="217">
        <f>VLOOKUP(A122,'اطلاعات پرسنل (2)'!$A$3:$AS$202,42,FALSE)</f>
        <v>98975764.984083652</v>
      </c>
      <c r="AF122" s="222"/>
      <c r="AG122" s="217">
        <f>VLOOKUP(A122,'اطلاعات پرسنل (2)'!$A$3:$AS$202,31,FALSE)</f>
        <v>9000000</v>
      </c>
      <c r="AH122" s="222"/>
      <c r="AI122" s="217">
        <f>VLOOKUP(A122,'اطلاعات پرسنل (2)'!$A$3:$AS$202,33,FALSE)</f>
        <v>22000000</v>
      </c>
      <c r="AJ122" s="222"/>
      <c r="AK122" s="238">
        <f t="shared" si="3"/>
        <v>289051907.65075028</v>
      </c>
      <c r="AL122" s="222"/>
    </row>
    <row r="123" spans="1:38" s="4" customFormat="1" ht="24.75" customHeight="1" thickBot="1">
      <c r="A123" s="4">
        <v>1119</v>
      </c>
      <c r="B123" s="4">
        <v>0</v>
      </c>
      <c r="D123" s="216">
        <v>119</v>
      </c>
      <c r="E123" s="227" t="s">
        <v>255</v>
      </c>
      <c r="F123" s="228"/>
      <c r="G123" s="230"/>
      <c r="H123" s="240">
        <v>30.5</v>
      </c>
      <c r="I123" s="231"/>
      <c r="J123" s="217">
        <f>VLOOKUP(A123,'اطلاعات پرسنل (2)'!$A$3:$AS$202,29,FALSE)</f>
        <v>4710989.333333333</v>
      </c>
      <c r="K123" s="218"/>
      <c r="L123" s="219"/>
      <c r="M123" s="218"/>
      <c r="N123" s="217">
        <f>VLOOKUP(A123,'اطلاعات پرسنل (2)'!$A$3:$AS$202,41,FALSE)</f>
        <v>0</v>
      </c>
      <c r="O123" s="217"/>
      <c r="P123" s="220">
        <f>VLOOKUP(A123,'اطلاعات پرسنل (2)'!$A$3:$AS$202,40,FALSE)</f>
        <v>0</v>
      </c>
      <c r="Q123" s="222"/>
      <c r="R123" s="218">
        <f>VLOOKUP(A123,'اطلاعات پرسنل (2)'!$A$3:$AS$202,39,FALSE)</f>
        <v>0</v>
      </c>
      <c r="S123" s="222"/>
      <c r="T123" s="219"/>
      <c r="U123" s="222"/>
      <c r="V123" s="217">
        <f>VLOOKUP(A123,'اطلاعات پرسنل (2)'!$A$3:$AS$202,43,FALSE)</f>
        <v>0</v>
      </c>
      <c r="W123" s="222"/>
      <c r="X123" s="219"/>
      <c r="Y123" s="222"/>
      <c r="Z123" s="217"/>
      <c r="AA123" s="222"/>
      <c r="AB123" s="217">
        <f>VLOOKUP(A123,'اطلاعات پرسنل (2)'!$A$3:$AS$202,34,FALSE)</f>
        <v>5000000</v>
      </c>
      <c r="AC123" s="217">
        <f>VLOOKUP(A123,'اطلاعات پرسنل (2)'!$A$3:$AS$202,32,FALSE)</f>
        <v>0</v>
      </c>
      <c r="AD123" s="222"/>
      <c r="AE123" s="217">
        <f>VLOOKUP(A123,'اطلاعات پرسنل (2)'!$A$3:$AS$202,42,FALSE)</f>
        <v>0</v>
      </c>
      <c r="AF123" s="222"/>
      <c r="AG123" s="217">
        <f>VLOOKUP(A123,'اطلاعات پرسنل (2)'!$A$3:$AS$202,31,FALSE)</f>
        <v>9000000</v>
      </c>
      <c r="AH123" s="222"/>
      <c r="AI123" s="217">
        <f>VLOOKUP(A123,'اطلاعات پرسنل (2)'!$A$3:$AS$202,33,FALSE)</f>
        <v>22000000</v>
      </c>
      <c r="AJ123" s="222"/>
      <c r="AK123" s="238">
        <f t="shared" si="3"/>
        <v>179685174.66666666</v>
      </c>
      <c r="AL123" s="222"/>
    </row>
    <row r="124" spans="1:38" s="4" customFormat="1" ht="24.75" customHeight="1" thickBot="1">
      <c r="A124" s="4">
        <v>1120</v>
      </c>
      <c r="B124" s="4">
        <v>0</v>
      </c>
      <c r="D124" s="221">
        <v>120</v>
      </c>
      <c r="E124" s="227" t="s">
        <v>256</v>
      </c>
      <c r="F124" s="228"/>
      <c r="G124" s="230"/>
      <c r="H124" s="240">
        <v>30.5</v>
      </c>
      <c r="I124" s="231"/>
      <c r="J124" s="217">
        <f>VLOOKUP(A124,'اطلاعات پرسنل (2)'!$A$3:$AS$202,29,FALSE)</f>
        <v>4710989.333333333</v>
      </c>
      <c r="K124" s="218"/>
      <c r="L124" s="219"/>
      <c r="M124" s="218"/>
      <c r="N124" s="217">
        <f>VLOOKUP(A124,'اطلاعات پرسنل (2)'!$A$3:$AS$202,41,FALSE)</f>
        <v>0</v>
      </c>
      <c r="O124" s="217"/>
      <c r="P124" s="220">
        <f>VLOOKUP(A124,'اطلاعات پرسنل (2)'!$A$3:$AS$202,40,FALSE)</f>
        <v>0</v>
      </c>
      <c r="Q124" s="222"/>
      <c r="R124" s="218">
        <f>VLOOKUP(A124,'اطلاعات پرسنل (2)'!$A$3:$AS$202,39,FALSE)</f>
        <v>0</v>
      </c>
      <c r="S124" s="222"/>
      <c r="T124" s="219"/>
      <c r="U124" s="222"/>
      <c r="V124" s="217">
        <f>VLOOKUP(A124,'اطلاعات پرسنل (2)'!$A$3:$AS$202,43,FALSE)</f>
        <v>0</v>
      </c>
      <c r="W124" s="222"/>
      <c r="X124" s="219"/>
      <c r="Y124" s="222"/>
      <c r="Z124" s="217"/>
      <c r="AA124" s="222"/>
      <c r="AB124" s="217">
        <f>VLOOKUP(A124,'اطلاعات پرسنل (2)'!$A$3:$AS$202,34,FALSE)</f>
        <v>5000000</v>
      </c>
      <c r="AC124" s="217">
        <f>VLOOKUP(A124,'اطلاعات پرسنل (2)'!$A$3:$AS$202,32,FALSE)</f>
        <v>0</v>
      </c>
      <c r="AD124" s="222"/>
      <c r="AE124" s="217">
        <f>VLOOKUP(A124,'اطلاعات پرسنل (2)'!$A$3:$AS$202,42,FALSE)</f>
        <v>35991187.266939513</v>
      </c>
      <c r="AF124" s="222"/>
      <c r="AG124" s="217">
        <f>VLOOKUP(A124,'اطلاعات پرسنل (2)'!$A$3:$AS$202,31,FALSE)</f>
        <v>9000000</v>
      </c>
      <c r="AH124" s="222"/>
      <c r="AI124" s="217">
        <f>VLOOKUP(A124,'اطلاعات پرسنل (2)'!$A$3:$AS$202,33,FALSE)</f>
        <v>22000000</v>
      </c>
      <c r="AJ124" s="222"/>
      <c r="AK124" s="238">
        <f t="shared" si="3"/>
        <v>215676361.93360618</v>
      </c>
      <c r="AL124" s="222"/>
    </row>
    <row r="125" spans="1:38" s="4" customFormat="1" ht="24.75" customHeight="1" thickBot="1">
      <c r="A125" s="4">
        <v>1121</v>
      </c>
      <c r="B125" s="4">
        <v>0</v>
      </c>
      <c r="D125" s="216">
        <v>121</v>
      </c>
      <c r="E125" s="227" t="s">
        <v>257</v>
      </c>
      <c r="F125" s="228"/>
      <c r="G125" s="230"/>
      <c r="H125" s="240">
        <v>30.5</v>
      </c>
      <c r="I125" s="231"/>
      <c r="J125" s="217">
        <f>VLOOKUP(A125,'اطلاعات پرسنل (2)'!$A$3:$AS$202,29,FALSE)</f>
        <v>4710989.333333333</v>
      </c>
      <c r="K125" s="218"/>
      <c r="L125" s="219"/>
      <c r="M125" s="218"/>
      <c r="N125" s="217">
        <f>VLOOKUP(A125,'اطلاعات پرسنل (2)'!$A$3:$AS$202,41,FALSE)</f>
        <v>0</v>
      </c>
      <c r="O125" s="217"/>
      <c r="P125" s="220">
        <f>VLOOKUP(A125,'اطلاعات پرسنل (2)'!$A$3:$AS$202,40,FALSE)</f>
        <v>0</v>
      </c>
      <c r="Q125" s="222"/>
      <c r="R125" s="218">
        <f>VLOOKUP(A125,'اطلاعات پرسنل (2)'!$A$3:$AS$202,39,FALSE)</f>
        <v>0</v>
      </c>
      <c r="S125" s="222"/>
      <c r="T125" s="219"/>
      <c r="U125" s="222"/>
      <c r="V125" s="217">
        <f>VLOOKUP(A125,'اطلاعات پرسنل (2)'!$A$3:$AS$202,43,FALSE)</f>
        <v>0</v>
      </c>
      <c r="W125" s="222"/>
      <c r="X125" s="219"/>
      <c r="Y125" s="222"/>
      <c r="Z125" s="217"/>
      <c r="AA125" s="222"/>
      <c r="AB125" s="217">
        <f>VLOOKUP(A125,'اطلاعات پرسنل (2)'!$A$3:$AS$202,34,FALSE)</f>
        <v>5000000</v>
      </c>
      <c r="AC125" s="217">
        <f>VLOOKUP(A125,'اطلاعات پرسنل (2)'!$A$3:$AS$202,32,FALSE)</f>
        <v>0</v>
      </c>
      <c r="AD125" s="222"/>
      <c r="AE125" s="217">
        <f>VLOOKUP(A125,'اطلاعات پرسنل (2)'!$A$3:$AS$202,42,FALSE)</f>
        <v>44089204.402000904</v>
      </c>
      <c r="AF125" s="222"/>
      <c r="AG125" s="217">
        <f>VLOOKUP(A125,'اطلاعات پرسنل (2)'!$A$3:$AS$202,31,FALSE)</f>
        <v>9000000</v>
      </c>
      <c r="AH125" s="222"/>
      <c r="AI125" s="217">
        <f>VLOOKUP(A125,'اطلاعات پرسنل (2)'!$A$3:$AS$202,33,FALSE)</f>
        <v>22000000</v>
      </c>
      <c r="AJ125" s="222"/>
      <c r="AK125" s="238">
        <f t="shared" si="3"/>
        <v>223774379.06866756</v>
      </c>
      <c r="AL125" s="222"/>
    </row>
    <row r="126" spans="1:38" s="4" customFormat="1" ht="24.75" customHeight="1" thickBot="1">
      <c r="A126" s="4">
        <v>1122</v>
      </c>
      <c r="B126" s="4">
        <v>0</v>
      </c>
      <c r="D126" s="221">
        <v>122</v>
      </c>
      <c r="E126" s="227" t="s">
        <v>258</v>
      </c>
      <c r="F126" s="228"/>
      <c r="G126" s="230"/>
      <c r="H126" s="240">
        <v>30.5</v>
      </c>
      <c r="I126" s="231"/>
      <c r="J126" s="217">
        <f>VLOOKUP(A126,'اطلاعات پرسنل (2)'!$A$3:$AS$202,29,FALSE)</f>
        <v>4710989.333333333</v>
      </c>
      <c r="K126" s="218"/>
      <c r="L126" s="219"/>
      <c r="M126" s="218"/>
      <c r="N126" s="217">
        <f>VLOOKUP(A126,'اطلاعات پرسنل (2)'!$A$3:$AS$202,41,FALSE)</f>
        <v>0</v>
      </c>
      <c r="O126" s="217"/>
      <c r="P126" s="220">
        <f>VLOOKUP(A126,'اطلاعات پرسنل (2)'!$A$3:$AS$202,40,FALSE)</f>
        <v>0</v>
      </c>
      <c r="Q126" s="222"/>
      <c r="R126" s="218">
        <f>VLOOKUP(A126,'اطلاعات پرسنل (2)'!$A$3:$AS$202,39,FALSE)</f>
        <v>0</v>
      </c>
      <c r="S126" s="222"/>
      <c r="T126" s="219"/>
      <c r="U126" s="222"/>
      <c r="V126" s="217">
        <f>VLOOKUP(A126,'اطلاعات پرسنل (2)'!$A$3:$AS$202,43,FALSE)</f>
        <v>0</v>
      </c>
      <c r="W126" s="222"/>
      <c r="X126" s="219"/>
      <c r="Y126" s="222"/>
      <c r="Z126" s="217"/>
      <c r="AA126" s="222"/>
      <c r="AB126" s="217">
        <f>VLOOKUP(A126,'اطلاعات پرسنل (2)'!$A$3:$AS$202,34,FALSE)</f>
        <v>3225806</v>
      </c>
      <c r="AC126" s="217">
        <f>VLOOKUP(A126,'اطلاعات پرسنل (2)'!$A$3:$AS$202,32,FALSE)</f>
        <v>0</v>
      </c>
      <c r="AD126" s="222"/>
      <c r="AE126" s="217">
        <f>VLOOKUP(A126,'اطلاعات پرسنل (2)'!$A$3:$AS$202,42,FALSE)</f>
        <v>0</v>
      </c>
      <c r="AF126" s="222"/>
      <c r="AG126" s="217">
        <f>VLOOKUP(A126,'اطلاعات پرسنل (2)'!$A$3:$AS$202,31,FALSE)</f>
        <v>5806452</v>
      </c>
      <c r="AH126" s="222"/>
      <c r="AI126" s="217">
        <f>VLOOKUP(A126,'اطلاعات پرسنل (2)'!$A$3:$AS$202,33,FALSE)</f>
        <v>14193548</v>
      </c>
      <c r="AJ126" s="222"/>
      <c r="AK126" s="238">
        <f t="shared" si="3"/>
        <v>166910980.66666666</v>
      </c>
      <c r="AL126" s="222"/>
    </row>
    <row r="127" spans="1:38" s="4" customFormat="1" ht="24.75" customHeight="1" thickBot="1">
      <c r="A127" s="4">
        <v>1123</v>
      </c>
      <c r="B127" s="4">
        <v>0.64516125927825008</v>
      </c>
      <c r="D127" s="216">
        <v>123</v>
      </c>
      <c r="E127" s="227" t="s">
        <v>259</v>
      </c>
      <c r="F127" s="228"/>
      <c r="G127" s="230"/>
      <c r="H127" s="240">
        <v>30.5</v>
      </c>
      <c r="I127" s="231"/>
      <c r="J127" s="217">
        <f>VLOOKUP(A127,'اطلاعات پرسنل (2)'!$A$3:$AS$202,29,FALSE)</f>
        <v>4710989.333333333</v>
      </c>
      <c r="K127" s="218"/>
      <c r="L127" s="219"/>
      <c r="M127" s="218"/>
      <c r="N127" s="217">
        <f>VLOOKUP(A127,'اطلاعات پرسنل (2)'!$A$3:$AS$202,41,FALSE)</f>
        <v>0</v>
      </c>
      <c r="O127" s="217"/>
      <c r="P127" s="220">
        <f>VLOOKUP(A127,'اطلاعات پرسنل (2)'!$A$3:$AS$202,40,FALSE)</f>
        <v>0</v>
      </c>
      <c r="Q127" s="222"/>
      <c r="R127" s="218">
        <f>VLOOKUP(A127,'اطلاعات پرسنل (2)'!$A$3:$AS$202,39,FALSE)</f>
        <v>0</v>
      </c>
      <c r="S127" s="222"/>
      <c r="T127" s="219"/>
      <c r="U127" s="222"/>
      <c r="V127" s="217">
        <f>VLOOKUP(A127,'اطلاعات پرسنل (2)'!$A$3:$AS$202,43,FALSE)</f>
        <v>0</v>
      </c>
      <c r="W127" s="222"/>
      <c r="X127" s="219"/>
      <c r="Y127" s="222"/>
      <c r="Z127" s="217"/>
      <c r="AA127" s="222"/>
      <c r="AB127" s="217">
        <f>VLOOKUP(A127,'اطلاعات پرسنل (2)'!$A$3:$AS$202,34,FALSE)</f>
        <v>3225806</v>
      </c>
      <c r="AC127" s="217">
        <f>VLOOKUP(A127,'اطلاعات پرسنل (2)'!$A$3:$AS$202,32,FALSE)</f>
        <v>6703850</v>
      </c>
      <c r="AD127" s="222"/>
      <c r="AE127" s="217">
        <f>VLOOKUP(A127,'اطلاعات پرسنل (2)'!$A$3:$AS$202,42,FALSE)</f>
        <v>0</v>
      </c>
      <c r="AF127" s="222"/>
      <c r="AG127" s="217">
        <f>VLOOKUP(A127,'اطلاعات پرسنل (2)'!$A$3:$AS$202,31,FALSE)</f>
        <v>5806452</v>
      </c>
      <c r="AH127" s="222"/>
      <c r="AI127" s="217">
        <f>VLOOKUP(A127,'اطلاعات پرسنل (2)'!$A$3:$AS$202,33,FALSE)</f>
        <v>14193548</v>
      </c>
      <c r="AJ127" s="222"/>
      <c r="AK127" s="238">
        <f t="shared" si="3"/>
        <v>173614830.66666666</v>
      </c>
      <c r="AL127" s="222"/>
    </row>
    <row r="128" spans="1:38" s="4" customFormat="1" ht="24.75" customHeight="1" thickBot="1">
      <c r="A128" s="4">
        <v>1124</v>
      </c>
      <c r="B128" s="4">
        <v>0</v>
      </c>
      <c r="D128" s="221">
        <v>124</v>
      </c>
      <c r="E128" s="227" t="s">
        <v>141</v>
      </c>
      <c r="F128" s="228"/>
      <c r="G128" s="230"/>
      <c r="H128" s="240">
        <v>30.5</v>
      </c>
      <c r="I128" s="231"/>
      <c r="J128" s="217">
        <f>VLOOKUP(A128,'اطلاعات پرسنل (2)'!$A$3:$AS$202,29,FALSE)</f>
        <v>4162560.6666666665</v>
      </c>
      <c r="K128" s="218"/>
      <c r="L128" s="219"/>
      <c r="M128" s="218"/>
      <c r="N128" s="217">
        <f>VLOOKUP(A128,'اطلاعات پرسنل (2)'!$A$3:$AS$202,41,FALSE)</f>
        <v>0</v>
      </c>
      <c r="O128" s="217"/>
      <c r="P128" s="220">
        <f>VLOOKUP(A128,'اطلاعات پرسنل (2)'!$A$3:$AS$202,40,FALSE)</f>
        <v>0</v>
      </c>
      <c r="Q128" s="222"/>
      <c r="R128" s="218">
        <f>VLOOKUP(A128,'اطلاعات پرسنل (2)'!$A$3:$AS$202,39,FALSE)</f>
        <v>0</v>
      </c>
      <c r="S128" s="222"/>
      <c r="T128" s="219"/>
      <c r="U128" s="222"/>
      <c r="V128" s="217">
        <f>VLOOKUP(A128,'اطلاعات پرسنل (2)'!$A$3:$AS$202,43,FALSE)</f>
        <v>0</v>
      </c>
      <c r="W128" s="222"/>
      <c r="X128" s="219"/>
      <c r="Y128" s="222"/>
      <c r="Z128" s="217"/>
      <c r="AA128" s="222"/>
      <c r="AB128" s="217">
        <f>VLOOKUP(A128,'اطلاعات پرسنل (2)'!$A$3:$AS$202,34,FALSE)</f>
        <v>5000000</v>
      </c>
      <c r="AC128" s="217">
        <f>VLOOKUP(A128,'اطلاعات پرسنل (2)'!$A$3:$AS$202,32,FALSE)</f>
        <v>0</v>
      </c>
      <c r="AD128" s="222"/>
      <c r="AE128" s="217">
        <f>VLOOKUP(A128,'اطلاعات پرسنل (2)'!$A$3:$AS$202,42,FALSE)</f>
        <v>87453525.602546617</v>
      </c>
      <c r="AF128" s="222"/>
      <c r="AG128" s="217">
        <f>VLOOKUP(A128,'اطلاعات پرسنل (2)'!$A$3:$AS$202,31,FALSE)</f>
        <v>9000000</v>
      </c>
      <c r="AH128" s="222"/>
      <c r="AI128" s="217">
        <f>VLOOKUP(A128,'اطلاعات پرسنل (2)'!$A$3:$AS$202,33,FALSE)</f>
        <v>22000000</v>
      </c>
      <c r="AJ128" s="222"/>
      <c r="AK128" s="238">
        <f t="shared" si="3"/>
        <v>250411625.93587995</v>
      </c>
      <c r="AL128" s="222"/>
    </row>
    <row r="129" spans="1:38" s="4" customFormat="1" ht="24.75" customHeight="1" thickBot="1">
      <c r="A129" s="4">
        <v>1125</v>
      </c>
      <c r="B129" s="4">
        <v>3</v>
      </c>
      <c r="D129" s="216">
        <v>125</v>
      </c>
      <c r="E129" s="227" t="s">
        <v>260</v>
      </c>
      <c r="F129" s="228"/>
      <c r="G129" s="230"/>
      <c r="H129" s="240">
        <v>30.5</v>
      </c>
      <c r="I129" s="231"/>
      <c r="J129" s="217">
        <f>VLOOKUP(A129,'اطلاعات پرسنل (2)'!$A$3:$AS$202,29,FALSE)</f>
        <v>4136542.5</v>
      </c>
      <c r="K129" s="218"/>
      <c r="L129" s="219"/>
      <c r="M129" s="218"/>
      <c r="N129" s="217">
        <f>VLOOKUP(A129,'اطلاعات پرسنل (2)'!$A$3:$AS$202,41,FALSE)</f>
        <v>0</v>
      </c>
      <c r="O129" s="217"/>
      <c r="P129" s="220">
        <f>VLOOKUP(A129,'اطلاعات پرسنل (2)'!$A$3:$AS$202,40,FALSE)</f>
        <v>0</v>
      </c>
      <c r="Q129" s="222"/>
      <c r="R129" s="218">
        <f>VLOOKUP(A129,'اطلاعات پرسنل (2)'!$A$3:$AS$202,39,FALSE)</f>
        <v>0</v>
      </c>
      <c r="S129" s="222"/>
      <c r="T129" s="219"/>
      <c r="U129" s="222"/>
      <c r="V129" s="217">
        <f>VLOOKUP(A129,'اطلاعات پرسنل (2)'!$A$3:$AS$202,43,FALSE)</f>
        <v>0</v>
      </c>
      <c r="W129" s="222"/>
      <c r="X129" s="219"/>
      <c r="Y129" s="222"/>
      <c r="Z129" s="217"/>
      <c r="AA129" s="222"/>
      <c r="AB129" s="217">
        <f>VLOOKUP(A129,'اطلاعات پرسنل (2)'!$A$3:$AS$202,34,FALSE)</f>
        <v>5000000</v>
      </c>
      <c r="AC129" s="217">
        <f>VLOOKUP(A129,'اطلاعات پرسنل (2)'!$A$3:$AS$202,32,FALSE)</f>
        <v>31172904</v>
      </c>
      <c r="AD129" s="222"/>
      <c r="AE129" s="217">
        <f>VLOOKUP(A129,'اطلاعات پرسنل (2)'!$A$3:$AS$202,42,FALSE)</f>
        <v>86906895.634379253</v>
      </c>
      <c r="AF129" s="222"/>
      <c r="AG129" s="217">
        <f>VLOOKUP(A129,'اطلاعات پرسنل (2)'!$A$3:$AS$202,31,FALSE)</f>
        <v>9000000</v>
      </c>
      <c r="AH129" s="222"/>
      <c r="AI129" s="217">
        <f>VLOOKUP(A129,'اطلاعات پرسنل (2)'!$A$3:$AS$202,33,FALSE)</f>
        <v>22000000</v>
      </c>
      <c r="AJ129" s="222"/>
      <c r="AK129" s="238">
        <f t="shared" si="3"/>
        <v>280244345.88437927</v>
      </c>
      <c r="AL129" s="222"/>
    </row>
    <row r="130" spans="1:38" s="4" customFormat="1" ht="24.75" customHeight="1" thickBot="1">
      <c r="A130" s="4">
        <v>1126</v>
      </c>
      <c r="B130" s="4">
        <v>1</v>
      </c>
      <c r="D130" s="221">
        <v>126</v>
      </c>
      <c r="E130" s="227" t="s">
        <v>261</v>
      </c>
      <c r="F130" s="228"/>
      <c r="G130" s="230"/>
      <c r="H130" s="240">
        <v>30.5</v>
      </c>
      <c r="I130" s="231"/>
      <c r="J130" s="217">
        <f>VLOOKUP(A130,'اطلاعات پرسنل (2)'!$A$3:$AS$202,29,FALSE)</f>
        <v>3906809.1333333333</v>
      </c>
      <c r="K130" s="218"/>
      <c r="L130" s="219"/>
      <c r="M130" s="218"/>
      <c r="N130" s="217">
        <f>VLOOKUP(A130,'اطلاعات پرسنل (2)'!$A$3:$AS$202,41,FALSE)</f>
        <v>0</v>
      </c>
      <c r="O130" s="217"/>
      <c r="P130" s="220">
        <f>VLOOKUP(A130,'اطلاعات پرسنل (2)'!$A$3:$AS$202,40,FALSE)</f>
        <v>0</v>
      </c>
      <c r="Q130" s="222"/>
      <c r="R130" s="218">
        <f>VLOOKUP(A130,'اطلاعات پرسنل (2)'!$A$3:$AS$202,39,FALSE)</f>
        <v>0</v>
      </c>
      <c r="S130" s="222"/>
      <c r="T130" s="219"/>
      <c r="U130" s="222"/>
      <c r="V130" s="217">
        <f>VLOOKUP(A130,'اطلاعات پرسنل (2)'!$A$3:$AS$202,43,FALSE)</f>
        <v>0</v>
      </c>
      <c r="W130" s="222"/>
      <c r="X130" s="219"/>
      <c r="Y130" s="222"/>
      <c r="Z130" s="217"/>
      <c r="AA130" s="222"/>
      <c r="AB130" s="217">
        <f>VLOOKUP(A130,'اطلاعات پرسنل (2)'!$A$3:$AS$202,34,FALSE)</f>
        <v>5000000</v>
      </c>
      <c r="AC130" s="217">
        <f>VLOOKUP(A130,'اطلاعات پرسنل (2)'!$A$3:$AS$202,32,FALSE)</f>
        <v>10390968</v>
      </c>
      <c r="AD130" s="222"/>
      <c r="AE130" s="217">
        <f>VLOOKUP(A130,'اطلاعات پرسنل (2)'!$A$3:$AS$202,42,FALSE)</f>
        <v>82080301.027739882</v>
      </c>
      <c r="AF130" s="222"/>
      <c r="AG130" s="217">
        <f>VLOOKUP(A130,'اطلاعات پرسنل (2)'!$A$3:$AS$202,31,FALSE)</f>
        <v>9000000</v>
      </c>
      <c r="AH130" s="222"/>
      <c r="AI130" s="217">
        <f>VLOOKUP(A130,'اطلاعات پرسنل (2)'!$A$3:$AS$202,33,FALSE)</f>
        <v>22000000</v>
      </c>
      <c r="AJ130" s="222"/>
      <c r="AK130" s="238">
        <f t="shared" si="3"/>
        <v>247628947.59440655</v>
      </c>
      <c r="AL130" s="222"/>
    </row>
    <row r="131" spans="1:38" s="4" customFormat="1" ht="24.75" customHeight="1" thickBot="1">
      <c r="A131" s="4">
        <v>1127</v>
      </c>
      <c r="B131" s="4">
        <v>0</v>
      </c>
      <c r="D131" s="216">
        <v>127</v>
      </c>
      <c r="E131" s="227" t="s">
        <v>262</v>
      </c>
      <c r="F131" s="228"/>
      <c r="G131" s="230"/>
      <c r="H131" s="240">
        <v>30.5</v>
      </c>
      <c r="I131" s="231"/>
      <c r="J131" s="217">
        <f>VLOOKUP(A131,'اطلاعات پرسنل (2)'!$A$3:$AS$202,29,FALSE)</f>
        <v>3906809.1333333333</v>
      </c>
      <c r="K131" s="218"/>
      <c r="L131" s="219"/>
      <c r="M131" s="218"/>
      <c r="N131" s="217">
        <f>VLOOKUP(A131,'اطلاعات پرسنل (2)'!$A$3:$AS$202,41,FALSE)</f>
        <v>0</v>
      </c>
      <c r="O131" s="217"/>
      <c r="P131" s="220">
        <f>VLOOKUP(A131,'اطلاعات پرسنل (2)'!$A$3:$AS$202,40,FALSE)</f>
        <v>0</v>
      </c>
      <c r="Q131" s="222"/>
      <c r="R131" s="218">
        <f>VLOOKUP(A131,'اطلاعات پرسنل (2)'!$A$3:$AS$202,39,FALSE)</f>
        <v>0</v>
      </c>
      <c r="S131" s="222"/>
      <c r="T131" s="219"/>
      <c r="U131" s="222"/>
      <c r="V131" s="217">
        <f>VLOOKUP(A131,'اطلاعات پرسنل (2)'!$A$3:$AS$202,43,FALSE)</f>
        <v>0</v>
      </c>
      <c r="W131" s="222"/>
      <c r="X131" s="219"/>
      <c r="Y131" s="222"/>
      <c r="Z131" s="217"/>
      <c r="AA131" s="222"/>
      <c r="AB131" s="217">
        <f>VLOOKUP(A131,'اطلاعات پرسنل (2)'!$A$3:$AS$202,34,FALSE)</f>
        <v>5000000</v>
      </c>
      <c r="AC131" s="217">
        <f>VLOOKUP(A131,'اطلاعات پرسنل (2)'!$A$3:$AS$202,32,FALSE)</f>
        <v>0</v>
      </c>
      <c r="AD131" s="222"/>
      <c r="AE131" s="217">
        <f>VLOOKUP(A131,'اطلاعات پرسنل (2)'!$A$3:$AS$202,42,FALSE)</f>
        <v>82080301.027739882</v>
      </c>
      <c r="AF131" s="222"/>
      <c r="AG131" s="217">
        <f>VLOOKUP(A131,'اطلاعات پرسنل (2)'!$A$3:$AS$202,31,FALSE)</f>
        <v>9000000</v>
      </c>
      <c r="AH131" s="222"/>
      <c r="AI131" s="217">
        <f>VLOOKUP(A131,'اطلاعات پرسنل (2)'!$A$3:$AS$202,33,FALSE)</f>
        <v>22000000</v>
      </c>
      <c r="AJ131" s="222"/>
      <c r="AK131" s="238">
        <f t="shared" si="3"/>
        <v>237237979.59440655</v>
      </c>
      <c r="AL131" s="222"/>
    </row>
    <row r="132" spans="1:38" s="4" customFormat="1" ht="24.75" customHeight="1" thickBot="1">
      <c r="A132" s="4">
        <v>1128</v>
      </c>
      <c r="B132" s="4">
        <v>0</v>
      </c>
      <c r="D132" s="221">
        <v>128</v>
      </c>
      <c r="E132" s="227" t="s">
        <v>263</v>
      </c>
      <c r="F132" s="228"/>
      <c r="G132" s="230"/>
      <c r="H132" s="240">
        <v>30.5</v>
      </c>
      <c r="I132" s="231"/>
      <c r="J132" s="217">
        <f>VLOOKUP(A132,'اطلاعات پرسنل (2)'!$A$3:$AS$202,29,FALSE)</f>
        <v>3766013.2</v>
      </c>
      <c r="K132" s="218"/>
      <c r="L132" s="219"/>
      <c r="M132" s="218"/>
      <c r="N132" s="217">
        <f>VLOOKUP(A132,'اطلاعات پرسنل (2)'!$A$3:$AS$202,41,FALSE)</f>
        <v>0</v>
      </c>
      <c r="O132" s="217"/>
      <c r="P132" s="220">
        <f>VLOOKUP(A132,'اطلاعات پرسنل (2)'!$A$3:$AS$202,40,FALSE)</f>
        <v>0</v>
      </c>
      <c r="Q132" s="222"/>
      <c r="R132" s="218">
        <f>VLOOKUP(A132,'اطلاعات پرسنل (2)'!$A$3:$AS$202,39,FALSE)</f>
        <v>0</v>
      </c>
      <c r="S132" s="222"/>
      <c r="T132" s="219"/>
      <c r="U132" s="222"/>
      <c r="V132" s="217">
        <f>VLOOKUP(A132,'اطلاعات پرسنل (2)'!$A$3:$AS$202,43,FALSE)</f>
        <v>0</v>
      </c>
      <c r="W132" s="222"/>
      <c r="X132" s="219"/>
      <c r="Y132" s="222"/>
      <c r="Z132" s="217"/>
      <c r="AA132" s="222"/>
      <c r="AB132" s="217">
        <f>VLOOKUP(A132,'اطلاعات پرسنل (2)'!$A$3:$AS$202,34,FALSE)</f>
        <v>5000000</v>
      </c>
      <c r="AC132" s="217">
        <f>VLOOKUP(A132,'اطلاعات پرسنل (2)'!$A$3:$AS$202,32,FALSE)</f>
        <v>0</v>
      </c>
      <c r="AD132" s="222"/>
      <c r="AE132" s="217">
        <f>VLOOKUP(A132,'اطلاعات پرسنل (2)'!$A$3:$AS$202,42,FALSE)</f>
        <v>0</v>
      </c>
      <c r="AF132" s="222"/>
      <c r="AG132" s="217">
        <f>VLOOKUP(A132,'اطلاعات پرسنل (2)'!$A$3:$AS$202,31,FALSE)</f>
        <v>9000000</v>
      </c>
      <c r="AH132" s="222"/>
      <c r="AI132" s="217">
        <f>VLOOKUP(A132,'اطلاعات پرسنل (2)'!$A$3:$AS$202,33,FALSE)</f>
        <v>22000000</v>
      </c>
      <c r="AJ132" s="222"/>
      <c r="AK132" s="238">
        <f t="shared" si="3"/>
        <v>150863402.60000002</v>
      </c>
      <c r="AL132" s="222"/>
    </row>
    <row r="133" spans="1:38" s="4" customFormat="1" ht="24.75" customHeight="1" thickBot="1">
      <c r="A133" s="4">
        <v>1129</v>
      </c>
      <c r="B133" s="4">
        <v>1</v>
      </c>
      <c r="D133" s="216">
        <v>129</v>
      </c>
      <c r="E133" s="227" t="s">
        <v>264</v>
      </c>
      <c r="F133" s="228"/>
      <c r="G133" s="230"/>
      <c r="H133" s="240">
        <v>30.5</v>
      </c>
      <c r="I133" s="231"/>
      <c r="J133" s="217">
        <f>VLOOKUP(A133,'اطلاعات پرسنل (2)'!$A$3:$AS$202,29,FALSE)</f>
        <v>3895104.9</v>
      </c>
      <c r="K133" s="218"/>
      <c r="L133" s="219"/>
      <c r="M133" s="218"/>
      <c r="N133" s="217">
        <f>VLOOKUP(A133,'اطلاعات پرسنل (2)'!$A$3:$AS$202,41,FALSE)</f>
        <v>0</v>
      </c>
      <c r="O133" s="217"/>
      <c r="P133" s="220">
        <f>VLOOKUP(A133,'اطلاعات پرسنل (2)'!$A$3:$AS$202,40,FALSE)</f>
        <v>0</v>
      </c>
      <c r="Q133" s="222"/>
      <c r="R133" s="218">
        <f>VLOOKUP(A133,'اطلاعات پرسنل (2)'!$A$3:$AS$202,39,FALSE)</f>
        <v>0</v>
      </c>
      <c r="S133" s="222"/>
      <c r="T133" s="219"/>
      <c r="U133" s="222"/>
      <c r="V133" s="217">
        <f>VLOOKUP(A133,'اطلاعات پرسنل (2)'!$A$3:$AS$202,43,FALSE)</f>
        <v>0</v>
      </c>
      <c r="W133" s="222"/>
      <c r="X133" s="219"/>
      <c r="Y133" s="222"/>
      <c r="Z133" s="217"/>
      <c r="AA133" s="222"/>
      <c r="AB133" s="217">
        <f>VLOOKUP(A133,'اطلاعات پرسنل (2)'!$A$3:$AS$202,34,FALSE)</f>
        <v>5000000</v>
      </c>
      <c r="AC133" s="217">
        <f>VLOOKUP(A133,'اطلاعات پرسنل (2)'!$A$3:$AS$202,32,FALSE)</f>
        <v>10390968</v>
      </c>
      <c r="AD133" s="222"/>
      <c r="AE133" s="217">
        <f>VLOOKUP(A133,'اطلاعات پرسنل (2)'!$A$3:$AS$202,42,FALSE)</f>
        <v>72907011.225102305</v>
      </c>
      <c r="AF133" s="222"/>
      <c r="AG133" s="217">
        <f>VLOOKUP(A133,'اطلاعات پرسنل (2)'!$A$3:$AS$202,31,FALSE)</f>
        <v>9000000</v>
      </c>
      <c r="AH133" s="222"/>
      <c r="AI133" s="217">
        <f>VLOOKUP(A133,'اطلاعات پرسنل (2)'!$A$3:$AS$202,33,FALSE)</f>
        <v>22000000</v>
      </c>
      <c r="AJ133" s="222"/>
      <c r="AK133" s="238">
        <f t="shared" si="3"/>
        <v>238098678.67510229</v>
      </c>
      <c r="AL133" s="222"/>
    </row>
    <row r="134" spans="1:38" s="4" customFormat="1" ht="24.75" customHeight="1" thickBot="1">
      <c r="A134" s="4">
        <v>1130</v>
      </c>
      <c r="B134" s="4">
        <v>0</v>
      </c>
      <c r="D134" s="221">
        <v>130</v>
      </c>
      <c r="E134" s="227" t="s">
        <v>265</v>
      </c>
      <c r="F134" s="228"/>
      <c r="G134" s="230"/>
      <c r="H134" s="240">
        <v>30.5</v>
      </c>
      <c r="I134" s="231"/>
      <c r="J134" s="217">
        <f>VLOOKUP(A134,'اطلاعات پرسنل (2)'!$A$3:$AS$202,29,FALSE)</f>
        <v>3766013.2</v>
      </c>
      <c r="K134" s="218"/>
      <c r="L134" s="219"/>
      <c r="M134" s="218"/>
      <c r="N134" s="217">
        <f>VLOOKUP(A134,'اطلاعات پرسنل (2)'!$A$3:$AS$202,41,FALSE)</f>
        <v>0</v>
      </c>
      <c r="O134" s="217"/>
      <c r="P134" s="220">
        <f>VLOOKUP(A134,'اطلاعات پرسنل (2)'!$A$3:$AS$202,40,FALSE)</f>
        <v>0</v>
      </c>
      <c r="Q134" s="222"/>
      <c r="R134" s="218">
        <f>VLOOKUP(A134,'اطلاعات پرسنل (2)'!$A$3:$AS$202,39,FALSE)</f>
        <v>0</v>
      </c>
      <c r="S134" s="222"/>
      <c r="T134" s="219"/>
      <c r="U134" s="222"/>
      <c r="V134" s="217">
        <f>VLOOKUP(A134,'اطلاعات پرسنل (2)'!$A$3:$AS$202,43,FALSE)</f>
        <v>0</v>
      </c>
      <c r="W134" s="222"/>
      <c r="X134" s="219"/>
      <c r="Y134" s="222"/>
      <c r="Z134" s="217"/>
      <c r="AA134" s="222"/>
      <c r="AB134" s="217">
        <f>VLOOKUP(A134,'اطلاعات پرسنل (2)'!$A$3:$AS$202,34,FALSE)</f>
        <v>5000000</v>
      </c>
      <c r="AC134" s="217">
        <f>VLOOKUP(A134,'اطلاعات پرسنل (2)'!$A$3:$AS$202,32,FALSE)</f>
        <v>0</v>
      </c>
      <c r="AD134" s="222"/>
      <c r="AE134" s="217">
        <f>VLOOKUP(A134,'اطلاعات پرسنل (2)'!$A$3:$AS$202,42,FALSE)</f>
        <v>84876586.7175989</v>
      </c>
      <c r="AF134" s="222"/>
      <c r="AG134" s="217">
        <f>VLOOKUP(A134,'اطلاعات پرسنل (2)'!$A$3:$AS$202,31,FALSE)</f>
        <v>9000000</v>
      </c>
      <c r="AH134" s="222"/>
      <c r="AI134" s="217">
        <f>VLOOKUP(A134,'اطلاعات پرسنل (2)'!$A$3:$AS$202,33,FALSE)</f>
        <v>22000000</v>
      </c>
      <c r="AJ134" s="222"/>
      <c r="AK134" s="238">
        <f t="shared" ref="AK134:AK197" si="4">L134+AC134+AE134+AG134+AI134+T134+V134+N134+J134*H134+Z134+X134+R134+AB134+P134</f>
        <v>235739989.31759891</v>
      </c>
      <c r="AL134" s="222"/>
    </row>
    <row r="135" spans="1:38" s="4" customFormat="1" ht="24.75" customHeight="1" thickBot="1">
      <c r="A135" s="4">
        <v>1131</v>
      </c>
      <c r="B135" s="4">
        <v>2</v>
      </c>
      <c r="D135" s="216">
        <v>131</v>
      </c>
      <c r="E135" s="227" t="s">
        <v>266</v>
      </c>
      <c r="F135" s="228"/>
      <c r="G135" s="230"/>
      <c r="H135" s="240">
        <v>30.5</v>
      </c>
      <c r="I135" s="231"/>
      <c r="J135" s="217">
        <f>VLOOKUP(A135,'اطلاعات پرسنل (2)'!$A$3:$AS$202,29,FALSE)</f>
        <v>5034078.5666666664</v>
      </c>
      <c r="K135" s="218"/>
      <c r="L135" s="219"/>
      <c r="M135" s="218"/>
      <c r="N135" s="217">
        <f>VLOOKUP(A135,'اطلاعات پرسنل (2)'!$A$3:$AS$202,41,FALSE)</f>
        <v>0</v>
      </c>
      <c r="O135" s="217"/>
      <c r="P135" s="220">
        <f>VLOOKUP(A135,'اطلاعات پرسنل (2)'!$A$3:$AS$202,40,FALSE)</f>
        <v>0</v>
      </c>
      <c r="Q135" s="222"/>
      <c r="R135" s="218">
        <f>VLOOKUP(A135,'اطلاعات پرسنل (2)'!$A$3:$AS$202,39,FALSE)</f>
        <v>0</v>
      </c>
      <c r="S135" s="222"/>
      <c r="T135" s="219"/>
      <c r="U135" s="222"/>
      <c r="V135" s="217">
        <f>VLOOKUP(A135,'اطلاعات پرسنل (2)'!$A$3:$AS$202,43,FALSE)</f>
        <v>0</v>
      </c>
      <c r="W135" s="222"/>
      <c r="X135" s="219"/>
      <c r="Y135" s="222"/>
      <c r="Z135" s="217"/>
      <c r="AA135" s="222"/>
      <c r="AB135" s="217">
        <f>VLOOKUP(A135,'اطلاعات پرسنل (2)'!$A$3:$AS$202,34,FALSE)</f>
        <v>5000000</v>
      </c>
      <c r="AC135" s="217">
        <f>VLOOKUP(A135,'اطلاعات پرسنل (2)'!$A$3:$AS$202,32,FALSE)</f>
        <v>20781936</v>
      </c>
      <c r="AD135" s="222"/>
      <c r="AE135" s="217">
        <f>VLOOKUP(A135,'اطلاعات پرسنل (2)'!$A$3:$AS$202,42,FALSE)</f>
        <v>115378608.34924965</v>
      </c>
      <c r="AF135" s="222"/>
      <c r="AG135" s="217">
        <f>VLOOKUP(A135,'اطلاعات پرسنل (2)'!$A$3:$AS$202,31,FALSE)</f>
        <v>9000000</v>
      </c>
      <c r="AH135" s="222"/>
      <c r="AI135" s="217">
        <f>VLOOKUP(A135,'اطلاعات پرسنل (2)'!$A$3:$AS$202,33,FALSE)</f>
        <v>22000000</v>
      </c>
      <c r="AJ135" s="222"/>
      <c r="AK135" s="238">
        <f t="shared" si="4"/>
        <v>325699940.63258302</v>
      </c>
      <c r="AL135" s="222"/>
    </row>
    <row r="136" spans="1:38" s="4" customFormat="1" ht="24.75" customHeight="1" thickBot="1">
      <c r="A136" s="4">
        <v>1132</v>
      </c>
      <c r="B136" s="4">
        <v>3</v>
      </c>
      <c r="D136" s="221">
        <v>132</v>
      </c>
      <c r="E136" s="227" t="s">
        <v>267</v>
      </c>
      <c r="F136" s="228"/>
      <c r="G136" s="230"/>
      <c r="H136" s="240">
        <v>30.5</v>
      </c>
      <c r="I136" s="231"/>
      <c r="J136" s="217">
        <f>VLOOKUP(A136,'اطلاعات پرسنل (2)'!$A$3:$AS$202,29,FALSE)</f>
        <v>4674244.166666667</v>
      </c>
      <c r="K136" s="218"/>
      <c r="L136" s="219"/>
      <c r="M136" s="218"/>
      <c r="N136" s="217">
        <f>VLOOKUP(A136,'اطلاعات پرسنل (2)'!$A$3:$AS$202,41,FALSE)</f>
        <v>0</v>
      </c>
      <c r="O136" s="217"/>
      <c r="P136" s="220">
        <f>VLOOKUP(A136,'اطلاعات پرسنل (2)'!$A$3:$AS$202,40,FALSE)</f>
        <v>0</v>
      </c>
      <c r="Q136" s="222"/>
      <c r="R136" s="218">
        <f>VLOOKUP(A136,'اطلاعات پرسنل (2)'!$A$3:$AS$202,39,FALSE)</f>
        <v>0</v>
      </c>
      <c r="S136" s="222"/>
      <c r="T136" s="219"/>
      <c r="U136" s="222"/>
      <c r="V136" s="217">
        <f>VLOOKUP(A136,'اطلاعات پرسنل (2)'!$A$3:$AS$202,43,FALSE)</f>
        <v>0</v>
      </c>
      <c r="W136" s="222"/>
      <c r="X136" s="219"/>
      <c r="Y136" s="222"/>
      <c r="Z136" s="217"/>
      <c r="AA136" s="222"/>
      <c r="AB136" s="217">
        <f>VLOOKUP(A136,'اطلاعات پرسنل (2)'!$A$3:$AS$202,34,FALSE)</f>
        <v>5000000</v>
      </c>
      <c r="AC136" s="217">
        <f>VLOOKUP(A136,'اطلاعات پرسنل (2)'!$A$3:$AS$202,32,FALSE)</f>
        <v>31172904</v>
      </c>
      <c r="AD136" s="222"/>
      <c r="AE136" s="217">
        <f>VLOOKUP(A136,'اطلاعات پرسنل (2)'!$A$3:$AS$202,42,FALSE)</f>
        <v>6249330.5366075495</v>
      </c>
      <c r="AF136" s="222"/>
      <c r="AG136" s="217">
        <f>VLOOKUP(A136,'اطلاعات پرسنل (2)'!$A$3:$AS$202,31,FALSE)</f>
        <v>9000000</v>
      </c>
      <c r="AH136" s="222"/>
      <c r="AI136" s="217">
        <f>VLOOKUP(A136,'اطلاعات پرسنل (2)'!$A$3:$AS$202,33,FALSE)</f>
        <v>22000000</v>
      </c>
      <c r="AJ136" s="222"/>
      <c r="AK136" s="238">
        <f t="shared" si="4"/>
        <v>215986681.61994088</v>
      </c>
      <c r="AL136" s="222"/>
    </row>
    <row r="137" spans="1:38" s="4" customFormat="1" ht="24.75" customHeight="1" thickBot="1">
      <c r="A137" s="4">
        <v>1133</v>
      </c>
      <c r="B137" s="4">
        <v>2</v>
      </c>
      <c r="D137" s="216">
        <v>133</v>
      </c>
      <c r="E137" s="227" t="s">
        <v>268</v>
      </c>
      <c r="F137" s="228"/>
      <c r="G137" s="230"/>
      <c r="H137" s="240">
        <v>30.5</v>
      </c>
      <c r="I137" s="231"/>
      <c r="J137" s="217">
        <f>VLOOKUP(A137,'اطلاعات پرسنل (2)'!$A$3:$AS$202,29,FALSE)</f>
        <v>4674244.166666667</v>
      </c>
      <c r="K137" s="218"/>
      <c r="L137" s="219"/>
      <c r="M137" s="218"/>
      <c r="N137" s="217">
        <f>VLOOKUP(A137,'اطلاعات پرسنل (2)'!$A$3:$AS$202,41,FALSE)</f>
        <v>0</v>
      </c>
      <c r="O137" s="217"/>
      <c r="P137" s="220">
        <f>VLOOKUP(A137,'اطلاعات پرسنل (2)'!$A$3:$AS$202,40,FALSE)</f>
        <v>0</v>
      </c>
      <c r="Q137" s="222"/>
      <c r="R137" s="218">
        <f>VLOOKUP(A137,'اطلاعات پرسنل (2)'!$A$3:$AS$202,39,FALSE)</f>
        <v>0</v>
      </c>
      <c r="S137" s="222"/>
      <c r="T137" s="219"/>
      <c r="U137" s="222"/>
      <c r="V137" s="217">
        <f>VLOOKUP(A137,'اطلاعات پرسنل (2)'!$A$3:$AS$202,43,FALSE)</f>
        <v>0</v>
      </c>
      <c r="W137" s="222"/>
      <c r="X137" s="219"/>
      <c r="Y137" s="222"/>
      <c r="Z137" s="217"/>
      <c r="AA137" s="222"/>
      <c r="AB137" s="217">
        <f>VLOOKUP(A137,'اطلاعات پرسنل (2)'!$A$3:$AS$202,34,FALSE)</f>
        <v>5000000</v>
      </c>
      <c r="AC137" s="217">
        <f>VLOOKUP(A137,'اطلاعات پرسنل (2)'!$A$3:$AS$202,32,FALSE)</f>
        <v>20781936</v>
      </c>
      <c r="AD137" s="222"/>
      <c r="AE137" s="217">
        <f>VLOOKUP(A137,'اطلاعات پرسنل (2)'!$A$3:$AS$202,42,FALSE)</f>
        <v>44638075.2614825</v>
      </c>
      <c r="AF137" s="222"/>
      <c r="AG137" s="217">
        <f>VLOOKUP(A137,'اطلاعات پرسنل (2)'!$A$3:$AS$202,31,FALSE)</f>
        <v>9000000</v>
      </c>
      <c r="AH137" s="222"/>
      <c r="AI137" s="217">
        <f>VLOOKUP(A137,'اطلاعات پرسنل (2)'!$A$3:$AS$202,33,FALSE)</f>
        <v>22000000</v>
      </c>
      <c r="AJ137" s="222"/>
      <c r="AK137" s="238">
        <f t="shared" si="4"/>
        <v>243984458.34481585</v>
      </c>
      <c r="AL137" s="222"/>
    </row>
    <row r="138" spans="1:38" s="4" customFormat="1" ht="24.75" customHeight="1" thickBot="1">
      <c r="A138" s="4">
        <v>1134</v>
      </c>
      <c r="B138" s="4">
        <v>1</v>
      </c>
      <c r="D138" s="221">
        <v>134</v>
      </c>
      <c r="E138" s="227" t="s">
        <v>269</v>
      </c>
      <c r="F138" s="228"/>
      <c r="G138" s="230"/>
      <c r="H138" s="240">
        <v>30.5</v>
      </c>
      <c r="I138" s="231"/>
      <c r="J138" s="217">
        <f>VLOOKUP(A138,'اطلاعات پرسنل (2)'!$A$3:$AS$202,29,FALSE)</f>
        <v>4802693.1333333338</v>
      </c>
      <c r="K138" s="218"/>
      <c r="L138" s="219"/>
      <c r="M138" s="218"/>
      <c r="N138" s="217">
        <f>VLOOKUP(A138,'اطلاعات پرسنل (2)'!$A$3:$AS$202,41,FALSE)</f>
        <v>0</v>
      </c>
      <c r="O138" s="217"/>
      <c r="P138" s="220">
        <f>VLOOKUP(A138,'اطلاعات پرسنل (2)'!$A$3:$AS$202,40,FALSE)</f>
        <v>0</v>
      </c>
      <c r="Q138" s="222"/>
      <c r="R138" s="218">
        <f>VLOOKUP(A138,'اطلاعات پرسنل (2)'!$A$3:$AS$202,39,FALSE)</f>
        <v>0</v>
      </c>
      <c r="S138" s="222"/>
      <c r="T138" s="219"/>
      <c r="U138" s="222"/>
      <c r="V138" s="217">
        <f>VLOOKUP(A138,'اطلاعات پرسنل (2)'!$A$3:$AS$202,43,FALSE)</f>
        <v>0</v>
      </c>
      <c r="W138" s="222"/>
      <c r="X138" s="219"/>
      <c r="Y138" s="222"/>
      <c r="Z138" s="217"/>
      <c r="AA138" s="222"/>
      <c r="AB138" s="217">
        <f>VLOOKUP(A138,'اطلاعات پرسنل (2)'!$A$3:$AS$202,34,FALSE)</f>
        <v>5000000</v>
      </c>
      <c r="AC138" s="217">
        <f>VLOOKUP(A138,'اطلاعات پرسنل (2)'!$A$3:$AS$202,32,FALSE)</f>
        <v>10390968</v>
      </c>
      <c r="AD138" s="222"/>
      <c r="AE138" s="217">
        <f>VLOOKUP(A138,'اطلاعات پرسنل (2)'!$A$3:$AS$202,42,FALSE)</f>
        <v>73383578.572078228</v>
      </c>
      <c r="AF138" s="222"/>
      <c r="AG138" s="217">
        <f>VLOOKUP(A138,'اطلاعات پرسنل (2)'!$A$3:$AS$202,31,FALSE)</f>
        <v>9000000</v>
      </c>
      <c r="AH138" s="222"/>
      <c r="AI138" s="217">
        <f>VLOOKUP(A138,'اطلاعات پرسنل (2)'!$A$3:$AS$202,33,FALSE)</f>
        <v>22000000</v>
      </c>
      <c r="AJ138" s="222"/>
      <c r="AK138" s="238">
        <f t="shared" si="4"/>
        <v>266256687.13874492</v>
      </c>
      <c r="AL138" s="222"/>
    </row>
    <row r="139" spans="1:38" s="4" customFormat="1" ht="24.75" customHeight="1" thickBot="1">
      <c r="A139" s="4">
        <v>1135</v>
      </c>
      <c r="B139" s="4">
        <v>0</v>
      </c>
      <c r="D139" s="216">
        <v>135</v>
      </c>
      <c r="E139" s="227" t="s">
        <v>270</v>
      </c>
      <c r="F139" s="228"/>
      <c r="G139" s="230"/>
      <c r="H139" s="240">
        <v>30.5</v>
      </c>
      <c r="I139" s="231"/>
      <c r="J139" s="217">
        <f>VLOOKUP(A139,'اطلاعات پرسنل (2)'!$A$3:$AS$202,29,FALSE)</f>
        <v>4395017.7333333334</v>
      </c>
      <c r="K139" s="218"/>
      <c r="L139" s="219"/>
      <c r="M139" s="218"/>
      <c r="N139" s="217">
        <f>VLOOKUP(A139,'اطلاعات پرسنل (2)'!$A$3:$AS$202,41,FALSE)</f>
        <v>0</v>
      </c>
      <c r="O139" s="217"/>
      <c r="P139" s="220">
        <f>VLOOKUP(A139,'اطلاعات پرسنل (2)'!$A$3:$AS$202,40,FALSE)</f>
        <v>0</v>
      </c>
      <c r="Q139" s="222"/>
      <c r="R139" s="218">
        <f>VLOOKUP(A139,'اطلاعات پرسنل (2)'!$A$3:$AS$202,39,FALSE)</f>
        <v>0</v>
      </c>
      <c r="S139" s="222"/>
      <c r="T139" s="219"/>
      <c r="U139" s="222"/>
      <c r="V139" s="217">
        <f>VLOOKUP(A139,'اطلاعات پرسنل (2)'!$A$3:$AS$202,43,FALSE)</f>
        <v>0</v>
      </c>
      <c r="W139" s="222"/>
      <c r="X139" s="219"/>
      <c r="Y139" s="222"/>
      <c r="Z139" s="217"/>
      <c r="AA139" s="222"/>
      <c r="AB139" s="217">
        <f>VLOOKUP(A139,'اطلاعات پرسنل (2)'!$A$3:$AS$202,34,FALSE)</f>
        <v>5000000</v>
      </c>
      <c r="AC139" s="217">
        <f>VLOOKUP(A139,'اطلاعات پرسنل (2)'!$A$3:$AS$202,32,FALSE)</f>
        <v>0</v>
      </c>
      <c r="AD139" s="222"/>
      <c r="AE139" s="217">
        <f>VLOOKUP(A139,'اطلاعات پرسنل (2)'!$A$3:$AS$202,42,FALSE)</f>
        <v>100731647.91268757</v>
      </c>
      <c r="AF139" s="222"/>
      <c r="AG139" s="217">
        <f>VLOOKUP(A139,'اطلاعات پرسنل (2)'!$A$3:$AS$202,31,FALSE)</f>
        <v>9000000</v>
      </c>
      <c r="AH139" s="222"/>
      <c r="AI139" s="217">
        <f>VLOOKUP(A139,'اطلاعات پرسنل (2)'!$A$3:$AS$202,33,FALSE)</f>
        <v>22000000</v>
      </c>
      <c r="AJ139" s="222"/>
      <c r="AK139" s="238">
        <f t="shared" si="4"/>
        <v>270779688.77935421</v>
      </c>
      <c r="AL139" s="222"/>
    </row>
    <row r="140" spans="1:38" s="4" customFormat="1" ht="24.75" customHeight="1" thickBot="1">
      <c r="A140" s="4">
        <v>1136</v>
      </c>
      <c r="B140" s="4">
        <v>2</v>
      </c>
      <c r="D140" s="221">
        <v>136</v>
      </c>
      <c r="E140" s="227" t="s">
        <v>271</v>
      </c>
      <c r="F140" s="228"/>
      <c r="G140" s="230"/>
      <c r="H140" s="240">
        <v>30.5</v>
      </c>
      <c r="I140" s="231"/>
      <c r="J140" s="217">
        <f>VLOOKUP(A140,'اطلاعات پرسنل (2)'!$A$3:$AS$202,29,FALSE)</f>
        <v>4252870.1333333338</v>
      </c>
      <c r="K140" s="218"/>
      <c r="L140" s="219"/>
      <c r="M140" s="218"/>
      <c r="N140" s="217">
        <f>VLOOKUP(A140,'اطلاعات پرسنل (2)'!$A$3:$AS$202,41,FALSE)</f>
        <v>0</v>
      </c>
      <c r="O140" s="217"/>
      <c r="P140" s="220">
        <f>VLOOKUP(A140,'اطلاعات پرسنل (2)'!$A$3:$AS$202,40,FALSE)</f>
        <v>0</v>
      </c>
      <c r="Q140" s="222"/>
      <c r="R140" s="218">
        <f>VLOOKUP(A140,'اطلاعات پرسنل (2)'!$A$3:$AS$202,39,FALSE)</f>
        <v>0</v>
      </c>
      <c r="S140" s="222"/>
      <c r="T140" s="219"/>
      <c r="U140" s="222"/>
      <c r="V140" s="217">
        <f>VLOOKUP(A140,'اطلاعات پرسنل (2)'!$A$3:$AS$202,43,FALSE)</f>
        <v>0</v>
      </c>
      <c r="W140" s="222"/>
      <c r="X140" s="219"/>
      <c r="Y140" s="222"/>
      <c r="Z140" s="217"/>
      <c r="AA140" s="222"/>
      <c r="AB140" s="217">
        <f>VLOOKUP(A140,'اطلاعات پرسنل (2)'!$A$3:$AS$202,34,FALSE)</f>
        <v>5000000</v>
      </c>
      <c r="AC140" s="217">
        <f>VLOOKUP(A140,'اطلاعات پرسنل (2)'!$A$3:$AS$202,32,FALSE)</f>
        <v>20781936</v>
      </c>
      <c r="AD140" s="222"/>
      <c r="AE140" s="217">
        <f>VLOOKUP(A140,'اطلاعات پرسنل (2)'!$A$3:$AS$202,42,FALSE)</f>
        <v>8122807.8944974998</v>
      </c>
      <c r="AF140" s="222"/>
      <c r="AG140" s="217">
        <f>VLOOKUP(A140,'اطلاعات پرسنل (2)'!$A$3:$AS$202,31,FALSE)</f>
        <v>9000000</v>
      </c>
      <c r="AH140" s="222"/>
      <c r="AI140" s="217">
        <f>VLOOKUP(A140,'اطلاعات پرسنل (2)'!$A$3:$AS$202,33,FALSE)</f>
        <v>22000000</v>
      </c>
      <c r="AJ140" s="222"/>
      <c r="AK140" s="238">
        <f t="shared" si="4"/>
        <v>194617282.96116418</v>
      </c>
      <c r="AL140" s="222"/>
    </row>
    <row r="141" spans="1:38" s="4" customFormat="1" ht="24.75" customHeight="1" thickBot="1">
      <c r="A141" s="4">
        <v>1137</v>
      </c>
      <c r="B141" s="4">
        <v>1</v>
      </c>
      <c r="D141" s="216">
        <v>137</v>
      </c>
      <c r="E141" s="227" t="s">
        <v>272</v>
      </c>
      <c r="F141" s="228"/>
      <c r="G141" s="230"/>
      <c r="H141" s="240">
        <v>30.5</v>
      </c>
      <c r="I141" s="231"/>
      <c r="J141" s="217">
        <f>VLOOKUP(A141,'اطلاعات پرسنل (2)'!$A$3:$AS$202,29,FALSE)</f>
        <v>4710989.333333333</v>
      </c>
      <c r="K141" s="218"/>
      <c r="L141" s="219"/>
      <c r="M141" s="218"/>
      <c r="N141" s="217">
        <f>VLOOKUP(A141,'اطلاعات پرسنل (2)'!$A$3:$AS$202,41,FALSE)</f>
        <v>0</v>
      </c>
      <c r="O141" s="217"/>
      <c r="P141" s="220">
        <f>VLOOKUP(A141,'اطلاعات پرسنل (2)'!$A$3:$AS$202,40,FALSE)</f>
        <v>0</v>
      </c>
      <c r="Q141" s="222"/>
      <c r="R141" s="218">
        <f>VLOOKUP(A141,'اطلاعات پرسنل (2)'!$A$3:$AS$202,39,FALSE)</f>
        <v>0</v>
      </c>
      <c r="S141" s="222"/>
      <c r="T141" s="219"/>
      <c r="U141" s="222"/>
      <c r="V141" s="217">
        <f>VLOOKUP(A141,'اطلاعات پرسنل (2)'!$A$3:$AS$202,43,FALSE)</f>
        <v>0</v>
      </c>
      <c r="W141" s="222"/>
      <c r="X141" s="219"/>
      <c r="Y141" s="222"/>
      <c r="Z141" s="217"/>
      <c r="AA141" s="222"/>
      <c r="AB141" s="217">
        <f>VLOOKUP(A141,'اطلاعات پرسنل (2)'!$A$3:$AS$202,34,FALSE)</f>
        <v>5000000</v>
      </c>
      <c r="AC141" s="217">
        <f>VLOOKUP(A141,'اطلاعات پرسنل (2)'!$A$3:$AS$202,32,FALSE)</f>
        <v>10390968</v>
      </c>
      <c r="AD141" s="222"/>
      <c r="AE141" s="217">
        <f>VLOOKUP(A141,'اطلاعات پرسنل (2)'!$A$3:$AS$202,42,FALSE)</f>
        <v>44988984.083674386</v>
      </c>
      <c r="AF141" s="222"/>
      <c r="AG141" s="217">
        <f>VLOOKUP(A141,'اطلاعات پرسنل (2)'!$A$3:$AS$202,31,FALSE)</f>
        <v>9000000</v>
      </c>
      <c r="AH141" s="222"/>
      <c r="AI141" s="217">
        <f>VLOOKUP(A141,'اطلاعات پرسنل (2)'!$A$3:$AS$202,33,FALSE)</f>
        <v>22000000</v>
      </c>
      <c r="AJ141" s="222"/>
      <c r="AK141" s="238">
        <f t="shared" si="4"/>
        <v>235065126.75034106</v>
      </c>
      <c r="AL141" s="222"/>
    </row>
    <row r="142" spans="1:38" s="4" customFormat="1" ht="24.75" customHeight="1" thickBot="1">
      <c r="A142" s="4">
        <v>1138</v>
      </c>
      <c r="B142" s="4">
        <v>2</v>
      </c>
      <c r="D142" s="221">
        <v>138</v>
      </c>
      <c r="E142" s="227" t="s">
        <v>273</v>
      </c>
      <c r="F142" s="228"/>
      <c r="G142" s="230"/>
      <c r="H142" s="240">
        <v>30.5</v>
      </c>
      <c r="I142" s="231"/>
      <c r="J142" s="217">
        <f>VLOOKUP(A142,'اطلاعات پرسنل (2)'!$A$3:$AS$202,29,FALSE)</f>
        <v>4710989.333333333</v>
      </c>
      <c r="K142" s="218"/>
      <c r="L142" s="219"/>
      <c r="M142" s="218"/>
      <c r="N142" s="217">
        <f>VLOOKUP(A142,'اطلاعات پرسنل (2)'!$A$3:$AS$202,41,FALSE)</f>
        <v>0</v>
      </c>
      <c r="O142" s="217"/>
      <c r="P142" s="220">
        <f>VLOOKUP(A142,'اطلاعات پرسنل (2)'!$A$3:$AS$202,40,FALSE)</f>
        <v>0</v>
      </c>
      <c r="Q142" s="222"/>
      <c r="R142" s="218">
        <f>VLOOKUP(A142,'اطلاعات پرسنل (2)'!$A$3:$AS$202,39,FALSE)</f>
        <v>0</v>
      </c>
      <c r="S142" s="222"/>
      <c r="T142" s="219"/>
      <c r="U142" s="222"/>
      <c r="V142" s="217">
        <f>VLOOKUP(A142,'اطلاعات پرسنل (2)'!$A$3:$AS$202,43,FALSE)</f>
        <v>0</v>
      </c>
      <c r="W142" s="222"/>
      <c r="X142" s="219"/>
      <c r="Y142" s="222"/>
      <c r="Z142" s="217"/>
      <c r="AA142" s="222"/>
      <c r="AB142" s="217">
        <f>VLOOKUP(A142,'اطلاعات پرسنل (2)'!$A$3:$AS$202,34,FALSE)</f>
        <v>5000000</v>
      </c>
      <c r="AC142" s="217">
        <f>VLOOKUP(A142,'اطلاعات پرسنل (2)'!$A$3:$AS$202,32,FALSE)</f>
        <v>20781936</v>
      </c>
      <c r="AD142" s="222"/>
      <c r="AE142" s="217">
        <f>VLOOKUP(A142,'اطلاعات پرسنل (2)'!$A$3:$AS$202,42,FALSE)</f>
        <v>44988984.083674386</v>
      </c>
      <c r="AF142" s="222"/>
      <c r="AG142" s="217">
        <f>VLOOKUP(A142,'اطلاعات پرسنل (2)'!$A$3:$AS$202,31,FALSE)</f>
        <v>9000000</v>
      </c>
      <c r="AH142" s="222"/>
      <c r="AI142" s="217">
        <f>VLOOKUP(A142,'اطلاعات پرسنل (2)'!$A$3:$AS$202,33,FALSE)</f>
        <v>22000000</v>
      </c>
      <c r="AJ142" s="222"/>
      <c r="AK142" s="238">
        <f t="shared" si="4"/>
        <v>245456094.75034106</v>
      </c>
      <c r="AL142" s="222"/>
    </row>
    <row r="143" spans="1:38" s="4" customFormat="1" ht="24.75" customHeight="1" thickBot="1">
      <c r="A143" s="4">
        <v>1139</v>
      </c>
      <c r="B143" s="4">
        <v>1</v>
      </c>
      <c r="D143" s="216">
        <v>139</v>
      </c>
      <c r="E143" s="227" t="s">
        <v>274</v>
      </c>
      <c r="F143" s="228"/>
      <c r="G143" s="230"/>
      <c r="H143" s="240">
        <v>30.5</v>
      </c>
      <c r="I143" s="231"/>
      <c r="J143" s="217">
        <f>VLOOKUP(A143,'اطلاعات پرسنل (2)'!$A$3:$AS$202,29,FALSE)</f>
        <v>3766013.2</v>
      </c>
      <c r="K143" s="218"/>
      <c r="L143" s="219"/>
      <c r="M143" s="218"/>
      <c r="N143" s="217">
        <f>VLOOKUP(A143,'اطلاعات پرسنل (2)'!$A$3:$AS$202,41,FALSE)</f>
        <v>0</v>
      </c>
      <c r="O143" s="217"/>
      <c r="P143" s="220">
        <f>VLOOKUP(A143,'اطلاعات پرسنل (2)'!$A$3:$AS$202,40,FALSE)</f>
        <v>0</v>
      </c>
      <c r="Q143" s="222"/>
      <c r="R143" s="218">
        <f>VLOOKUP(A143,'اطلاعات پرسنل (2)'!$A$3:$AS$202,39,FALSE)</f>
        <v>0</v>
      </c>
      <c r="S143" s="222"/>
      <c r="T143" s="219"/>
      <c r="U143" s="222"/>
      <c r="V143" s="217">
        <f>VLOOKUP(A143,'اطلاعات پرسنل (2)'!$A$3:$AS$202,43,FALSE)</f>
        <v>0</v>
      </c>
      <c r="W143" s="222"/>
      <c r="X143" s="219"/>
      <c r="Y143" s="222"/>
      <c r="Z143" s="217"/>
      <c r="AA143" s="222"/>
      <c r="AB143" s="217">
        <f>VLOOKUP(A143,'اطلاعات پرسنل (2)'!$A$3:$AS$202,34,FALSE)</f>
        <v>5000000</v>
      </c>
      <c r="AC143" s="217">
        <f>VLOOKUP(A143,'اطلاعات پرسنل (2)'!$A$3:$AS$202,32,FALSE)</f>
        <v>10390968</v>
      </c>
      <c r="AD143" s="222"/>
      <c r="AE143" s="217">
        <f>VLOOKUP(A143,'اطلاعات پرسنل (2)'!$A$3:$AS$202,42,FALSE)</f>
        <v>0</v>
      </c>
      <c r="AF143" s="222"/>
      <c r="AG143" s="217">
        <f>VLOOKUP(A143,'اطلاعات پرسنل (2)'!$A$3:$AS$202,31,FALSE)</f>
        <v>9000000</v>
      </c>
      <c r="AH143" s="222"/>
      <c r="AI143" s="217">
        <f>VLOOKUP(A143,'اطلاعات پرسنل (2)'!$A$3:$AS$202,33,FALSE)</f>
        <v>22000000</v>
      </c>
      <c r="AJ143" s="222"/>
      <c r="AK143" s="238">
        <f t="shared" si="4"/>
        <v>161254370.60000002</v>
      </c>
      <c r="AL143" s="222"/>
    </row>
    <row r="144" spans="1:38" s="4" customFormat="1" ht="24.75" customHeight="1" thickBot="1">
      <c r="A144" s="4">
        <v>1140</v>
      </c>
      <c r="B144" s="4">
        <v>0</v>
      </c>
      <c r="D144" s="221">
        <v>140</v>
      </c>
      <c r="E144" s="227" t="s">
        <v>225</v>
      </c>
      <c r="F144" s="228"/>
      <c r="G144" s="230"/>
      <c r="H144" s="240">
        <v>30.5</v>
      </c>
      <c r="I144" s="231"/>
      <c r="J144" s="217">
        <f>VLOOKUP(A144,'اطلاعات پرسنل (2)'!$A$3:$AS$202,29,FALSE)</f>
        <v>3754356.3</v>
      </c>
      <c r="K144" s="218"/>
      <c r="L144" s="219"/>
      <c r="M144" s="218"/>
      <c r="N144" s="217">
        <f>VLOOKUP(A144,'اطلاعات پرسنل (2)'!$A$3:$AS$202,41,FALSE)</f>
        <v>0</v>
      </c>
      <c r="O144" s="217"/>
      <c r="P144" s="220">
        <f>VLOOKUP(A144,'اطلاعات پرسنل (2)'!$A$3:$AS$202,40,FALSE)</f>
        <v>1791852</v>
      </c>
      <c r="Q144" s="222"/>
      <c r="R144" s="218">
        <f>VLOOKUP(A144,'اطلاعات پرسنل (2)'!$A$3:$AS$202,39,FALSE)</f>
        <v>0</v>
      </c>
      <c r="S144" s="222"/>
      <c r="T144" s="219"/>
      <c r="U144" s="222"/>
      <c r="V144" s="217">
        <f>VLOOKUP(A144,'اطلاعات پرسنل (2)'!$A$3:$AS$202,43,FALSE)</f>
        <v>32124587.603819914</v>
      </c>
      <c r="W144" s="222"/>
      <c r="X144" s="219"/>
      <c r="Y144" s="222"/>
      <c r="Z144" s="217"/>
      <c r="AA144" s="222"/>
      <c r="AB144" s="217">
        <f>VLOOKUP(A144,'اطلاعات پرسنل (2)'!$A$3:$AS$202,34,FALSE)</f>
        <v>5000000</v>
      </c>
      <c r="AC144" s="217">
        <f>VLOOKUP(A144,'اطلاعات پرسنل (2)'!$A$3:$AS$202,32,FALSE)</f>
        <v>0</v>
      </c>
      <c r="AD144" s="222"/>
      <c r="AE144" s="217">
        <f>VLOOKUP(A144,'اطلاعات پرسنل (2)'!$A$3:$AS$202,42,FALSE)</f>
        <v>30833867.566166434</v>
      </c>
      <c r="AF144" s="222"/>
      <c r="AG144" s="217">
        <f>VLOOKUP(A144,'اطلاعات پرسنل (2)'!$A$3:$AS$202,31,FALSE)</f>
        <v>9000000</v>
      </c>
      <c r="AH144" s="222"/>
      <c r="AI144" s="217">
        <f>VLOOKUP(A144,'اطلاعات پرسنل (2)'!$A$3:$AS$202,33,FALSE)</f>
        <v>22000000</v>
      </c>
      <c r="AJ144" s="222"/>
      <c r="AK144" s="238">
        <f t="shared" si="4"/>
        <v>215258174.31998634</v>
      </c>
      <c r="AL144" s="222"/>
    </row>
    <row r="145" spans="1:38" s="4" customFormat="1" ht="24.75" customHeight="1" thickBot="1">
      <c r="A145" s="4">
        <v>1141</v>
      </c>
      <c r="B145" s="4">
        <v>1</v>
      </c>
      <c r="D145" s="216">
        <v>141</v>
      </c>
      <c r="E145" s="227" t="s">
        <v>226</v>
      </c>
      <c r="F145" s="228"/>
      <c r="G145" s="230"/>
      <c r="H145" s="240">
        <v>30.5</v>
      </c>
      <c r="I145" s="231"/>
      <c r="J145" s="217">
        <f>VLOOKUP(A145,'اطلاعات پرسنل (2)'!$A$3:$AS$202,29,FALSE)</f>
        <v>3754356.3</v>
      </c>
      <c r="K145" s="218"/>
      <c r="L145" s="219"/>
      <c r="M145" s="218"/>
      <c r="N145" s="217">
        <f>VLOOKUP(A145,'اطلاعات پرسنل (2)'!$A$3:$AS$202,41,FALSE)</f>
        <v>6000000</v>
      </c>
      <c r="O145" s="217"/>
      <c r="P145" s="220">
        <f>VLOOKUP(A145,'اطلاعات پرسنل (2)'!$A$3:$AS$202,40,FALSE)</f>
        <v>0</v>
      </c>
      <c r="Q145" s="222"/>
      <c r="R145" s="218">
        <f>VLOOKUP(A145,'اطلاعات پرسنل (2)'!$A$3:$AS$202,39,FALSE)</f>
        <v>16894603</v>
      </c>
      <c r="S145" s="222"/>
      <c r="T145" s="219"/>
      <c r="U145" s="222"/>
      <c r="V145" s="217">
        <f>VLOOKUP(A145,'اطلاعات پرسنل (2)'!$A$3:$AS$202,43,FALSE)</f>
        <v>36140161.054297403</v>
      </c>
      <c r="W145" s="222"/>
      <c r="X145" s="219"/>
      <c r="Y145" s="222"/>
      <c r="Z145" s="217"/>
      <c r="AA145" s="222"/>
      <c r="AB145" s="217">
        <f>VLOOKUP(A145,'اطلاعات پرسنل (2)'!$A$3:$AS$202,34,FALSE)</f>
        <v>5000000</v>
      </c>
      <c r="AC145" s="217">
        <f>VLOOKUP(A145,'اطلاعات پرسنل (2)'!$A$3:$AS$202,32,FALSE)</f>
        <v>10390968</v>
      </c>
      <c r="AD145" s="222"/>
      <c r="AE145" s="217">
        <f>VLOOKUP(A145,'اطلاعات پرسنل (2)'!$A$3:$AS$202,42,FALSE)</f>
        <v>24380267.377899043</v>
      </c>
      <c r="AF145" s="222"/>
      <c r="AG145" s="217">
        <f>VLOOKUP(A145,'اطلاعات پرسنل (2)'!$A$3:$AS$202,31,FALSE)</f>
        <v>9000000</v>
      </c>
      <c r="AH145" s="222"/>
      <c r="AI145" s="217">
        <f>VLOOKUP(A145,'اطلاعات پرسنل (2)'!$A$3:$AS$202,33,FALSE)</f>
        <v>22000000</v>
      </c>
      <c r="AJ145" s="222"/>
      <c r="AK145" s="238">
        <f t="shared" si="4"/>
        <v>244313866.58219641</v>
      </c>
      <c r="AL145" s="222"/>
    </row>
    <row r="146" spans="1:38" s="4" customFormat="1" ht="24.75" customHeight="1" thickBot="1">
      <c r="A146" s="4">
        <v>1142</v>
      </c>
      <c r="B146" s="4">
        <v>0.93548387407217504</v>
      </c>
      <c r="D146" s="221">
        <v>142</v>
      </c>
      <c r="E146" s="227" t="s">
        <v>275</v>
      </c>
      <c r="F146" s="228"/>
      <c r="G146" s="230"/>
      <c r="H146" s="240">
        <v>30.5</v>
      </c>
      <c r="I146" s="231"/>
      <c r="J146" s="217">
        <f>VLOOKUP(A146,'اطلاعات پرسنل (2)'!$A$3:$AS$202,29,FALSE)</f>
        <v>3906809.1333333333</v>
      </c>
      <c r="K146" s="218"/>
      <c r="L146" s="219"/>
      <c r="M146" s="218"/>
      <c r="N146" s="217">
        <f>VLOOKUP(A146,'اطلاعات پرسنل (2)'!$A$3:$AS$202,41,FALSE)</f>
        <v>0</v>
      </c>
      <c r="O146" s="217"/>
      <c r="P146" s="220">
        <f>VLOOKUP(A146,'اطلاعات پرسنل (2)'!$A$3:$AS$202,40,FALSE)</f>
        <v>0</v>
      </c>
      <c r="Q146" s="222"/>
      <c r="R146" s="218">
        <f>VLOOKUP(A146,'اطلاعات پرسنل (2)'!$A$3:$AS$202,39,FALSE)</f>
        <v>0</v>
      </c>
      <c r="S146" s="222"/>
      <c r="T146" s="219"/>
      <c r="U146" s="222"/>
      <c r="V146" s="217">
        <f>VLOOKUP(A146,'اطلاعات پرسنل (2)'!$A$3:$AS$202,43,FALSE)</f>
        <v>0</v>
      </c>
      <c r="W146" s="222"/>
      <c r="X146" s="219"/>
      <c r="Y146" s="222"/>
      <c r="Z146" s="217"/>
      <c r="AA146" s="222"/>
      <c r="AB146" s="217">
        <f>VLOOKUP(A146,'اطلاعات پرسنل (2)'!$A$3:$AS$202,34,FALSE)</f>
        <v>4677419</v>
      </c>
      <c r="AC146" s="217">
        <f>VLOOKUP(A146,'اطلاعات پرسنل (2)'!$A$3:$AS$202,32,FALSE)</f>
        <v>9720583</v>
      </c>
      <c r="AD146" s="222"/>
      <c r="AE146" s="217">
        <f>VLOOKUP(A146,'اطلاعات پرسنل (2)'!$A$3:$AS$202,42,FALSE)</f>
        <v>22385536.643929061</v>
      </c>
      <c r="AF146" s="222"/>
      <c r="AG146" s="217">
        <f>VLOOKUP(A146,'اطلاعات پرسنل (2)'!$A$3:$AS$202,31,FALSE)</f>
        <v>8419355</v>
      </c>
      <c r="AH146" s="222"/>
      <c r="AI146" s="217">
        <f>VLOOKUP(A146,'اطلاعات پرسنل (2)'!$A$3:$AS$202,33,FALSE)</f>
        <v>20580645</v>
      </c>
      <c r="AJ146" s="222"/>
      <c r="AK146" s="238">
        <f t="shared" si="4"/>
        <v>184941217.21059573</v>
      </c>
      <c r="AL146" s="222"/>
    </row>
    <row r="147" spans="1:38" s="4" customFormat="1" ht="24.75" customHeight="1" thickBot="1">
      <c r="A147" s="4">
        <v>1143</v>
      </c>
      <c r="B147" s="4">
        <v>1</v>
      </c>
      <c r="D147" s="216">
        <v>143</v>
      </c>
      <c r="E147" s="227" t="s">
        <v>276</v>
      </c>
      <c r="F147" s="228"/>
      <c r="G147" s="230"/>
      <c r="H147" s="240">
        <v>30.5</v>
      </c>
      <c r="I147" s="231"/>
      <c r="J147" s="217">
        <f>VLOOKUP(A147,'اطلاعات پرسنل (2)'!$A$3:$AS$202,29,FALSE)</f>
        <v>3686260.4333333331</v>
      </c>
      <c r="K147" s="218"/>
      <c r="L147" s="219"/>
      <c r="M147" s="218"/>
      <c r="N147" s="217">
        <f>VLOOKUP(A147,'اطلاعات پرسنل (2)'!$A$3:$AS$202,41,FALSE)</f>
        <v>0</v>
      </c>
      <c r="O147" s="217"/>
      <c r="P147" s="220">
        <f>VLOOKUP(A147,'اطلاعات پرسنل (2)'!$A$3:$AS$202,40,FALSE)</f>
        <v>0</v>
      </c>
      <c r="Q147" s="222"/>
      <c r="R147" s="218">
        <f>VLOOKUP(A147,'اطلاعات پرسنل (2)'!$A$3:$AS$202,39,FALSE)</f>
        <v>0</v>
      </c>
      <c r="S147" s="222"/>
      <c r="T147" s="219"/>
      <c r="U147" s="222"/>
      <c r="V147" s="217">
        <f>VLOOKUP(A147,'اطلاعات پرسنل (2)'!$A$3:$AS$202,43,FALSE)</f>
        <v>35484657.049931787</v>
      </c>
      <c r="W147" s="222"/>
      <c r="X147" s="219"/>
      <c r="Y147" s="222"/>
      <c r="Z147" s="217"/>
      <c r="AA147" s="222"/>
      <c r="AB147" s="217">
        <f>VLOOKUP(A147,'اطلاعات پرسنل (2)'!$A$3:$AS$202,34,FALSE)</f>
        <v>0</v>
      </c>
      <c r="AC147" s="217">
        <f>VLOOKUP(A147,'اطلاعات پرسنل (2)'!$A$3:$AS$202,32,FALSE)</f>
        <v>10390968</v>
      </c>
      <c r="AD147" s="222"/>
      <c r="AE147" s="217">
        <f>VLOOKUP(A147,'اطلاعات پرسنل (2)'!$A$3:$AS$202,42,FALSE)</f>
        <v>52100488.525693491</v>
      </c>
      <c r="AF147" s="222"/>
      <c r="AG147" s="217">
        <f>VLOOKUP(A147,'اطلاعات پرسنل (2)'!$A$3:$AS$202,31,FALSE)</f>
        <v>9000000</v>
      </c>
      <c r="AH147" s="222"/>
      <c r="AI147" s="217">
        <f>VLOOKUP(A147,'اطلاعات پرسنل (2)'!$A$3:$AS$202,33,FALSE)</f>
        <v>22000000</v>
      </c>
      <c r="AJ147" s="222"/>
      <c r="AK147" s="238">
        <f t="shared" si="4"/>
        <v>241407056.79229194</v>
      </c>
      <c r="AL147" s="222"/>
    </row>
    <row r="148" spans="1:38" s="4" customFormat="1" ht="24.75" customHeight="1" thickBot="1">
      <c r="A148" s="4">
        <v>1144</v>
      </c>
      <c r="B148" s="4">
        <v>1</v>
      </c>
      <c r="D148" s="221">
        <v>144</v>
      </c>
      <c r="E148" s="227" t="s">
        <v>277</v>
      </c>
      <c r="F148" s="228"/>
      <c r="G148" s="230"/>
      <c r="H148" s="240">
        <v>30.5</v>
      </c>
      <c r="I148" s="231"/>
      <c r="J148" s="217">
        <f>VLOOKUP(A148,'اطلاعات پرسنل (2)'!$A$3:$AS$202,29,FALSE)</f>
        <v>3686260.4333333331</v>
      </c>
      <c r="K148" s="218"/>
      <c r="L148" s="219"/>
      <c r="M148" s="218"/>
      <c r="N148" s="217">
        <f>VLOOKUP(A148,'اطلاعات پرسنل (2)'!$A$3:$AS$202,41,FALSE)</f>
        <v>0</v>
      </c>
      <c r="O148" s="217"/>
      <c r="P148" s="220">
        <f>VLOOKUP(A148,'اطلاعات پرسنل (2)'!$A$3:$AS$202,40,FALSE)</f>
        <v>0</v>
      </c>
      <c r="Q148" s="222"/>
      <c r="R148" s="218">
        <f>VLOOKUP(A148,'اطلاعات پرسنل (2)'!$A$3:$AS$202,39,FALSE)</f>
        <v>0</v>
      </c>
      <c r="S148" s="222"/>
      <c r="T148" s="219"/>
      <c r="U148" s="222"/>
      <c r="V148" s="217">
        <f>VLOOKUP(A148,'اطلاعات پرسنل (2)'!$A$3:$AS$202,43,FALSE)</f>
        <v>0</v>
      </c>
      <c r="W148" s="222"/>
      <c r="X148" s="219"/>
      <c r="Y148" s="222"/>
      <c r="Z148" s="217"/>
      <c r="AA148" s="222"/>
      <c r="AB148" s="217">
        <f>VLOOKUP(A148,'اطلاعات پرسنل (2)'!$A$3:$AS$202,34,FALSE)</f>
        <v>5000000</v>
      </c>
      <c r="AC148" s="217">
        <f>VLOOKUP(A148,'اطلاعات پرسنل (2)'!$A$3:$AS$202,32,FALSE)</f>
        <v>10390968</v>
      </c>
      <c r="AD148" s="222"/>
      <c r="AE148" s="217">
        <f>VLOOKUP(A148,'اطلاعات پرسنل (2)'!$A$3:$AS$202,42,FALSE)</f>
        <v>70406065.575261474</v>
      </c>
      <c r="AF148" s="222"/>
      <c r="AG148" s="217">
        <f>VLOOKUP(A148,'اطلاعات پرسنل (2)'!$A$3:$AS$202,31,FALSE)</f>
        <v>9000000</v>
      </c>
      <c r="AH148" s="222"/>
      <c r="AI148" s="217">
        <f>VLOOKUP(A148,'اطلاعات پرسنل (2)'!$A$3:$AS$202,33,FALSE)</f>
        <v>22000000</v>
      </c>
      <c r="AJ148" s="222"/>
      <c r="AK148" s="238">
        <f t="shared" si="4"/>
        <v>229227976.79192811</v>
      </c>
      <c r="AL148" s="222"/>
    </row>
    <row r="149" spans="1:38" s="4" customFormat="1" ht="24.75" customHeight="1" thickBot="1">
      <c r="A149" s="4">
        <v>1145</v>
      </c>
      <c r="B149" s="4">
        <v>2</v>
      </c>
      <c r="D149" s="216">
        <v>145</v>
      </c>
      <c r="E149" s="227" t="s">
        <v>278</v>
      </c>
      <c r="F149" s="228"/>
      <c r="G149" s="230"/>
      <c r="H149" s="240">
        <v>30.5</v>
      </c>
      <c r="I149" s="231"/>
      <c r="J149" s="217">
        <f>VLOOKUP(A149,'اطلاعات پرسنل (2)'!$A$3:$AS$202,29,FALSE)</f>
        <v>3557656</v>
      </c>
      <c r="K149" s="218"/>
      <c r="L149" s="219"/>
      <c r="M149" s="218"/>
      <c r="N149" s="217">
        <f>VLOOKUP(A149,'اطلاعات پرسنل (2)'!$A$3:$AS$202,41,FALSE)</f>
        <v>0</v>
      </c>
      <c r="O149" s="217"/>
      <c r="P149" s="220">
        <f>VLOOKUP(A149,'اطلاعات پرسنل (2)'!$A$3:$AS$202,40,FALSE)</f>
        <v>0</v>
      </c>
      <c r="Q149" s="222"/>
      <c r="R149" s="218">
        <f>VLOOKUP(A149,'اطلاعات پرسنل (2)'!$A$3:$AS$202,39,FALSE)</f>
        <v>0</v>
      </c>
      <c r="S149" s="222"/>
      <c r="T149" s="219"/>
      <c r="U149" s="222"/>
      <c r="V149" s="217">
        <f>VLOOKUP(A149,'اطلاعات پرسنل (2)'!$A$3:$AS$202,43,FALSE)</f>
        <v>0</v>
      </c>
      <c r="W149" s="222"/>
      <c r="X149" s="219"/>
      <c r="Y149" s="222"/>
      <c r="Z149" s="217"/>
      <c r="AA149" s="222"/>
      <c r="AB149" s="217">
        <f>VLOOKUP(A149,'اطلاعات پرسنل (2)'!$A$3:$AS$202,34,FALSE)</f>
        <v>5000000</v>
      </c>
      <c r="AC149" s="217">
        <f>VLOOKUP(A149,'اطلاعات پرسنل (2)'!$A$3:$AS$202,32,FALSE)</f>
        <v>20781936</v>
      </c>
      <c r="AD149" s="222"/>
      <c r="AE149" s="217">
        <f>VLOOKUP(A149,'اطلاعات پرسنل (2)'!$A$3:$AS$202,42,FALSE)</f>
        <v>6794977.3533424279</v>
      </c>
      <c r="AF149" s="222"/>
      <c r="AG149" s="217">
        <f>VLOOKUP(A149,'اطلاعات پرسنل (2)'!$A$3:$AS$202,31,FALSE)</f>
        <v>9000000</v>
      </c>
      <c r="AH149" s="222"/>
      <c r="AI149" s="217">
        <f>VLOOKUP(A149,'اطلاعات پرسنل (2)'!$A$3:$AS$202,33,FALSE)</f>
        <v>22000000</v>
      </c>
      <c r="AJ149" s="222"/>
      <c r="AK149" s="238">
        <f t="shared" si="4"/>
        <v>172085421.35334241</v>
      </c>
      <c r="AL149" s="222"/>
    </row>
    <row r="150" spans="1:38" s="4" customFormat="1" ht="24.75" customHeight="1" thickBot="1">
      <c r="A150" s="4">
        <v>1146</v>
      </c>
      <c r="B150" s="4">
        <v>1</v>
      </c>
      <c r="D150" s="221">
        <v>146</v>
      </c>
      <c r="E150" s="227" t="s">
        <v>279</v>
      </c>
      <c r="F150" s="228"/>
      <c r="G150" s="230"/>
      <c r="H150" s="240">
        <v>30.5</v>
      </c>
      <c r="I150" s="231"/>
      <c r="J150" s="217">
        <f>VLOOKUP(A150,'اطلاعات پرسنل (2)'!$A$3:$AS$202,29,FALSE)</f>
        <v>3576086.9</v>
      </c>
      <c r="K150" s="218"/>
      <c r="L150" s="219"/>
      <c r="M150" s="218"/>
      <c r="N150" s="217">
        <f>VLOOKUP(A150,'اطلاعات پرسنل (2)'!$A$3:$AS$202,41,FALSE)</f>
        <v>0</v>
      </c>
      <c r="O150" s="217"/>
      <c r="P150" s="220">
        <f>VLOOKUP(A150,'اطلاعات پرسنل (2)'!$A$3:$AS$202,40,FALSE)</f>
        <v>0</v>
      </c>
      <c r="Q150" s="222"/>
      <c r="R150" s="218">
        <f>VLOOKUP(A150,'اطلاعات پرسنل (2)'!$A$3:$AS$202,39,FALSE)</f>
        <v>0</v>
      </c>
      <c r="S150" s="222"/>
      <c r="T150" s="219"/>
      <c r="U150" s="222"/>
      <c r="V150" s="217">
        <f>VLOOKUP(A150,'اطلاعات پرسنل (2)'!$A$3:$AS$202,43,FALSE)</f>
        <v>0</v>
      </c>
      <c r="W150" s="222"/>
      <c r="X150" s="219"/>
      <c r="Y150" s="222"/>
      <c r="Z150" s="217"/>
      <c r="AA150" s="222"/>
      <c r="AB150" s="217">
        <f>VLOOKUP(A150,'اطلاعات پرسنل (2)'!$A$3:$AS$202,34,FALSE)</f>
        <v>5000000</v>
      </c>
      <c r="AC150" s="217">
        <f>VLOOKUP(A150,'اطلاعات پرسنل (2)'!$A$3:$AS$202,32,FALSE)</f>
        <v>10390968</v>
      </c>
      <c r="AD150" s="222"/>
      <c r="AE150" s="217">
        <f>VLOOKUP(A150,'اطلاعات پرسنل (2)'!$A$3:$AS$202,42,FALSE)</f>
        <v>34150898.090040922</v>
      </c>
      <c r="AF150" s="222"/>
      <c r="AG150" s="217">
        <f>VLOOKUP(A150,'اطلاعات پرسنل (2)'!$A$3:$AS$202,31,FALSE)</f>
        <v>9000000</v>
      </c>
      <c r="AH150" s="222"/>
      <c r="AI150" s="217">
        <f>VLOOKUP(A150,'اطلاعات پرسنل (2)'!$A$3:$AS$202,33,FALSE)</f>
        <v>22000000</v>
      </c>
      <c r="AJ150" s="222"/>
      <c r="AK150" s="238">
        <f t="shared" si="4"/>
        <v>189612516.54004091</v>
      </c>
      <c r="AL150" s="222"/>
    </row>
    <row r="151" spans="1:38" s="4" customFormat="1" ht="24.75" customHeight="1" thickBot="1">
      <c r="A151" s="4">
        <v>1147</v>
      </c>
      <c r="B151" s="4">
        <v>1</v>
      </c>
      <c r="D151" s="216">
        <v>147</v>
      </c>
      <c r="E151" s="227" t="s">
        <v>280</v>
      </c>
      <c r="F151" s="228"/>
      <c r="G151" s="230"/>
      <c r="H151" s="240">
        <v>30.5</v>
      </c>
      <c r="I151" s="231"/>
      <c r="J151" s="217">
        <f>VLOOKUP(A151,'اطلاعات پرسنل (2)'!$A$3:$AS$202,29,FALSE)</f>
        <v>3576086.9</v>
      </c>
      <c r="K151" s="218"/>
      <c r="L151" s="219"/>
      <c r="M151" s="218"/>
      <c r="N151" s="217">
        <f>VLOOKUP(A151,'اطلاعات پرسنل (2)'!$A$3:$AS$202,41,FALSE)</f>
        <v>0</v>
      </c>
      <c r="O151" s="217"/>
      <c r="P151" s="220">
        <f>VLOOKUP(A151,'اطلاعات پرسنل (2)'!$A$3:$AS$202,40,FALSE)</f>
        <v>0</v>
      </c>
      <c r="Q151" s="222"/>
      <c r="R151" s="218">
        <f>VLOOKUP(A151,'اطلاعات پرسنل (2)'!$A$3:$AS$202,39,FALSE)</f>
        <v>0</v>
      </c>
      <c r="S151" s="222"/>
      <c r="T151" s="219"/>
      <c r="U151" s="222"/>
      <c r="V151" s="217">
        <f>VLOOKUP(A151,'اطلاعات پرسنل (2)'!$A$3:$AS$202,43,FALSE)</f>
        <v>0</v>
      </c>
      <c r="W151" s="222"/>
      <c r="X151" s="219"/>
      <c r="Y151" s="222"/>
      <c r="Z151" s="217"/>
      <c r="AA151" s="222"/>
      <c r="AB151" s="217">
        <f>VLOOKUP(A151,'اطلاعات پرسنل (2)'!$A$3:$AS$202,34,FALSE)</f>
        <v>5000000</v>
      </c>
      <c r="AC151" s="217">
        <f>VLOOKUP(A151,'اطلاعات پرسنل (2)'!$A$3:$AS$202,32,FALSE)</f>
        <v>10390968</v>
      </c>
      <c r="AD151" s="222"/>
      <c r="AE151" s="217">
        <f>VLOOKUP(A151,'اطلاعات پرسنل (2)'!$A$3:$AS$202,42,FALSE)</f>
        <v>53275401.020463839</v>
      </c>
      <c r="AF151" s="222"/>
      <c r="AG151" s="217">
        <f>VLOOKUP(A151,'اطلاعات پرسنل (2)'!$A$3:$AS$202,31,FALSE)</f>
        <v>9000000</v>
      </c>
      <c r="AH151" s="222"/>
      <c r="AI151" s="217">
        <f>VLOOKUP(A151,'اطلاعات پرسنل (2)'!$A$3:$AS$202,33,FALSE)</f>
        <v>22000000</v>
      </c>
      <c r="AJ151" s="222"/>
      <c r="AK151" s="238">
        <f t="shared" si="4"/>
        <v>208737019.47046384</v>
      </c>
      <c r="AL151" s="222"/>
    </row>
    <row r="152" spans="1:38" s="4" customFormat="1" ht="24.75" customHeight="1" thickBot="1">
      <c r="A152" s="4">
        <v>1148</v>
      </c>
      <c r="B152" s="4">
        <v>0</v>
      </c>
      <c r="D152" s="221">
        <v>148</v>
      </c>
      <c r="E152" s="227" t="s">
        <v>281</v>
      </c>
      <c r="F152" s="228"/>
      <c r="G152" s="230"/>
      <c r="H152" s="240">
        <v>30.5</v>
      </c>
      <c r="I152" s="231"/>
      <c r="J152" s="217">
        <f>VLOOKUP(A152,'اطلاعات پرسنل (2)'!$A$3:$AS$202,29,FALSE)</f>
        <v>3576086.9</v>
      </c>
      <c r="K152" s="218"/>
      <c r="L152" s="219"/>
      <c r="M152" s="218"/>
      <c r="N152" s="217">
        <f>VLOOKUP(A152,'اطلاعات پرسنل (2)'!$A$3:$AS$202,41,FALSE)</f>
        <v>0</v>
      </c>
      <c r="O152" s="217"/>
      <c r="P152" s="220">
        <f>VLOOKUP(A152,'اطلاعات پرسنل (2)'!$A$3:$AS$202,40,FALSE)</f>
        <v>0</v>
      </c>
      <c r="Q152" s="222"/>
      <c r="R152" s="218">
        <f>VLOOKUP(A152,'اطلاعات پرسنل (2)'!$A$3:$AS$202,39,FALSE)</f>
        <v>0</v>
      </c>
      <c r="S152" s="222"/>
      <c r="T152" s="219"/>
      <c r="U152" s="222"/>
      <c r="V152" s="217">
        <f>VLOOKUP(A152,'اطلاعات پرسنل (2)'!$A$3:$AS$202,43,FALSE)</f>
        <v>0</v>
      </c>
      <c r="W152" s="222"/>
      <c r="X152" s="219"/>
      <c r="Y152" s="222"/>
      <c r="Z152" s="217"/>
      <c r="AA152" s="222"/>
      <c r="AB152" s="217">
        <f>VLOOKUP(A152,'اطلاعات پرسنل (2)'!$A$3:$AS$202,34,FALSE)</f>
        <v>5000000</v>
      </c>
      <c r="AC152" s="217">
        <f>VLOOKUP(A152,'اطلاعات پرسنل (2)'!$A$3:$AS$202,32,FALSE)</f>
        <v>0</v>
      </c>
      <c r="AD152" s="222"/>
      <c r="AE152" s="217">
        <f>VLOOKUP(A152,'اطلاعات پرسنل (2)'!$A$3:$AS$202,42,FALSE)</f>
        <v>57373508.791268751</v>
      </c>
      <c r="AF152" s="222"/>
      <c r="AG152" s="217">
        <f>VLOOKUP(A152,'اطلاعات پرسنل (2)'!$A$3:$AS$202,31,FALSE)</f>
        <v>9000000</v>
      </c>
      <c r="AH152" s="222"/>
      <c r="AI152" s="217">
        <f>VLOOKUP(A152,'اطلاعات پرسنل (2)'!$A$3:$AS$202,33,FALSE)</f>
        <v>22000000</v>
      </c>
      <c r="AJ152" s="222"/>
      <c r="AK152" s="238">
        <f t="shared" si="4"/>
        <v>202444159.24126875</v>
      </c>
      <c r="AL152" s="222"/>
    </row>
    <row r="153" spans="1:38" s="4" customFormat="1" ht="24.75" customHeight="1" thickBot="1">
      <c r="A153" s="4">
        <v>1149</v>
      </c>
      <c r="B153" s="4">
        <v>1</v>
      </c>
      <c r="D153" s="216">
        <v>149</v>
      </c>
      <c r="E153" s="227" t="s">
        <v>282</v>
      </c>
      <c r="F153" s="228"/>
      <c r="G153" s="230"/>
      <c r="H153" s="240">
        <v>30.5</v>
      </c>
      <c r="I153" s="231"/>
      <c r="J153" s="217">
        <f>VLOOKUP(A153,'اطلاعات پرسنل (2)'!$A$3:$AS$202,29,FALSE)</f>
        <v>3576086.9</v>
      </c>
      <c r="K153" s="218"/>
      <c r="L153" s="219"/>
      <c r="M153" s="218"/>
      <c r="N153" s="217">
        <f>VLOOKUP(A153,'اطلاعات پرسنل (2)'!$A$3:$AS$202,41,FALSE)</f>
        <v>0</v>
      </c>
      <c r="O153" s="217"/>
      <c r="P153" s="220">
        <f>VLOOKUP(A153,'اطلاعات پرسنل (2)'!$A$3:$AS$202,40,FALSE)</f>
        <v>0</v>
      </c>
      <c r="Q153" s="222"/>
      <c r="R153" s="218">
        <f>VLOOKUP(A153,'اطلاعات پرسنل (2)'!$A$3:$AS$202,39,FALSE)</f>
        <v>0</v>
      </c>
      <c r="S153" s="222"/>
      <c r="T153" s="219"/>
      <c r="U153" s="222"/>
      <c r="V153" s="217">
        <f>VLOOKUP(A153,'اطلاعات پرسنل (2)'!$A$3:$AS$202,43,FALSE)</f>
        <v>0</v>
      </c>
      <c r="W153" s="222"/>
      <c r="X153" s="219"/>
      <c r="Y153" s="222"/>
      <c r="Z153" s="217"/>
      <c r="AA153" s="222"/>
      <c r="AB153" s="217">
        <f>VLOOKUP(A153,'اطلاعات پرسنل (2)'!$A$3:$AS$202,34,FALSE)</f>
        <v>5000000</v>
      </c>
      <c r="AC153" s="217">
        <f>VLOOKUP(A153,'اطلاعات پرسنل (2)'!$A$3:$AS$202,32,FALSE)</f>
        <v>10390968</v>
      </c>
      <c r="AD153" s="222"/>
      <c r="AE153" s="217">
        <f>VLOOKUP(A153,'اطلاعات پرسنل (2)'!$A$3:$AS$202,42,FALSE)</f>
        <v>38249005.860845834</v>
      </c>
      <c r="AF153" s="222"/>
      <c r="AG153" s="217">
        <f>VLOOKUP(A153,'اطلاعات پرسنل (2)'!$A$3:$AS$202,31,FALSE)</f>
        <v>9000000</v>
      </c>
      <c r="AH153" s="222"/>
      <c r="AI153" s="217">
        <f>VLOOKUP(A153,'اطلاعات پرسنل (2)'!$A$3:$AS$202,33,FALSE)</f>
        <v>22000000</v>
      </c>
      <c r="AJ153" s="222"/>
      <c r="AK153" s="238">
        <f t="shared" si="4"/>
        <v>193710624.31084585</v>
      </c>
      <c r="AL153" s="222"/>
    </row>
    <row r="154" spans="1:38" s="4" customFormat="1" ht="24.75" customHeight="1" thickBot="1">
      <c r="A154" s="4">
        <v>1150</v>
      </c>
      <c r="B154" s="4">
        <v>0</v>
      </c>
      <c r="D154" s="221">
        <v>150</v>
      </c>
      <c r="E154" s="227" t="s">
        <v>283</v>
      </c>
      <c r="F154" s="228"/>
      <c r="G154" s="230"/>
      <c r="H154" s="240">
        <v>30.5</v>
      </c>
      <c r="I154" s="231"/>
      <c r="J154" s="217">
        <f>VLOOKUP(A154,'اطلاعات پرسنل (2)'!$A$3:$AS$202,29,FALSE)</f>
        <v>3576086.9</v>
      </c>
      <c r="K154" s="218"/>
      <c r="L154" s="219"/>
      <c r="M154" s="218"/>
      <c r="N154" s="217">
        <f>VLOOKUP(A154,'اطلاعات پرسنل (2)'!$A$3:$AS$202,41,FALSE)</f>
        <v>0</v>
      </c>
      <c r="O154" s="217"/>
      <c r="P154" s="220">
        <f>VLOOKUP(A154,'اطلاعات پرسنل (2)'!$A$3:$AS$202,40,FALSE)</f>
        <v>0</v>
      </c>
      <c r="Q154" s="222"/>
      <c r="R154" s="218">
        <f>VLOOKUP(A154,'اطلاعات پرسنل (2)'!$A$3:$AS$202,39,FALSE)</f>
        <v>0</v>
      </c>
      <c r="S154" s="222"/>
      <c r="T154" s="219"/>
      <c r="U154" s="222"/>
      <c r="V154" s="217">
        <f>VLOOKUP(A154,'اطلاعات پرسنل (2)'!$A$3:$AS$202,43,FALSE)</f>
        <v>0</v>
      </c>
      <c r="W154" s="222"/>
      <c r="X154" s="219"/>
      <c r="Y154" s="222"/>
      <c r="Z154" s="217"/>
      <c r="AA154" s="222"/>
      <c r="AB154" s="217">
        <f>VLOOKUP(A154,'اطلاعات پرسنل (2)'!$A$3:$AS$202,34,FALSE)</f>
        <v>5000000</v>
      </c>
      <c r="AC154" s="217">
        <f>VLOOKUP(A154,'اطلاعات پرسنل (2)'!$A$3:$AS$202,32,FALSE)</f>
        <v>0</v>
      </c>
      <c r="AD154" s="222"/>
      <c r="AE154" s="217">
        <f>VLOOKUP(A154,'اطلاعات پرسنل (2)'!$A$3:$AS$202,42,FALSE)</f>
        <v>42347113.631650746</v>
      </c>
      <c r="AF154" s="222"/>
      <c r="AG154" s="217">
        <f>VLOOKUP(A154,'اطلاعات پرسنل (2)'!$A$3:$AS$202,31,FALSE)</f>
        <v>9000000</v>
      </c>
      <c r="AH154" s="222"/>
      <c r="AI154" s="217">
        <f>VLOOKUP(A154,'اطلاعات پرسنل (2)'!$A$3:$AS$202,33,FALSE)</f>
        <v>22000000</v>
      </c>
      <c r="AJ154" s="222"/>
      <c r="AK154" s="238">
        <f t="shared" si="4"/>
        <v>187417764.08165073</v>
      </c>
      <c r="AL154" s="222"/>
    </row>
    <row r="155" spans="1:38" s="4" customFormat="1" ht="24.75" customHeight="1" thickBot="1">
      <c r="A155" s="4">
        <v>1151</v>
      </c>
      <c r="B155" s="4">
        <v>1</v>
      </c>
      <c r="D155" s="216">
        <v>151</v>
      </c>
      <c r="E155" s="227" t="s">
        <v>284</v>
      </c>
      <c r="F155" s="228"/>
      <c r="G155" s="230"/>
      <c r="H155" s="240">
        <v>30.5</v>
      </c>
      <c r="I155" s="231"/>
      <c r="J155" s="217">
        <f>VLOOKUP(A155,'اطلاعات پرسنل (2)'!$A$3:$AS$202,29,FALSE)</f>
        <v>3576086.9</v>
      </c>
      <c r="K155" s="218"/>
      <c r="L155" s="219"/>
      <c r="M155" s="218"/>
      <c r="N155" s="217">
        <f>VLOOKUP(A155,'اطلاعات پرسنل (2)'!$A$3:$AS$202,41,FALSE)</f>
        <v>0</v>
      </c>
      <c r="O155" s="217"/>
      <c r="P155" s="220">
        <f>VLOOKUP(A155,'اطلاعات پرسنل (2)'!$A$3:$AS$202,40,FALSE)</f>
        <v>0</v>
      </c>
      <c r="Q155" s="222"/>
      <c r="R155" s="218">
        <f>VLOOKUP(A155,'اطلاعات پرسنل (2)'!$A$3:$AS$202,39,FALSE)</f>
        <v>0</v>
      </c>
      <c r="S155" s="222"/>
      <c r="T155" s="219"/>
      <c r="U155" s="222"/>
      <c r="V155" s="217">
        <f>VLOOKUP(A155,'اطلاعات پرسنل (2)'!$A$3:$AS$202,43,FALSE)</f>
        <v>0</v>
      </c>
      <c r="W155" s="222"/>
      <c r="X155" s="219"/>
      <c r="Y155" s="222"/>
      <c r="Z155" s="217"/>
      <c r="AA155" s="222"/>
      <c r="AB155" s="217">
        <f>VLOOKUP(A155,'اطلاعات پرسنل (2)'!$A$3:$AS$202,34,FALSE)</f>
        <v>5000000</v>
      </c>
      <c r="AC155" s="217">
        <f>VLOOKUP(A155,'اطلاعات پرسنل (2)'!$A$3:$AS$202,32,FALSE)</f>
        <v>10390968</v>
      </c>
      <c r="AD155" s="222"/>
      <c r="AE155" s="217">
        <f>VLOOKUP(A155,'اطلاعات پرسنل (2)'!$A$3:$AS$202,42,FALSE)</f>
        <v>81962155.416098207</v>
      </c>
      <c r="AF155" s="222"/>
      <c r="AG155" s="217">
        <f>VLOOKUP(A155,'اطلاعات پرسنل (2)'!$A$3:$AS$202,31,FALSE)</f>
        <v>9000000</v>
      </c>
      <c r="AH155" s="222"/>
      <c r="AI155" s="217">
        <f>VLOOKUP(A155,'اطلاعات پرسنل (2)'!$A$3:$AS$202,33,FALSE)</f>
        <v>22000000</v>
      </c>
      <c r="AJ155" s="222"/>
      <c r="AK155" s="238">
        <f t="shared" si="4"/>
        <v>237423773.86609823</v>
      </c>
      <c r="AL155" s="222"/>
    </row>
    <row r="156" spans="1:38" s="4" customFormat="1" ht="24.75" customHeight="1" thickBot="1">
      <c r="A156" s="4">
        <v>1152</v>
      </c>
      <c r="B156" s="4">
        <v>1</v>
      </c>
      <c r="D156" s="221">
        <v>152</v>
      </c>
      <c r="E156" s="227" t="s">
        <v>285</v>
      </c>
      <c r="F156" s="228"/>
      <c r="G156" s="230"/>
      <c r="H156" s="240">
        <v>30.5</v>
      </c>
      <c r="I156" s="231"/>
      <c r="J156" s="217">
        <f>VLOOKUP(A156,'اطلاعات پرسنل (2)'!$A$3:$AS$202,29,FALSE)</f>
        <v>3576086.9</v>
      </c>
      <c r="K156" s="218"/>
      <c r="L156" s="219"/>
      <c r="M156" s="218"/>
      <c r="N156" s="217">
        <f>VLOOKUP(A156,'اطلاعات پرسنل (2)'!$A$3:$AS$202,41,FALSE)</f>
        <v>0</v>
      </c>
      <c r="O156" s="217"/>
      <c r="P156" s="220">
        <f>VLOOKUP(A156,'اطلاعات پرسنل (2)'!$A$3:$AS$202,40,FALSE)</f>
        <v>0</v>
      </c>
      <c r="Q156" s="222"/>
      <c r="R156" s="218">
        <f>VLOOKUP(A156,'اطلاعات پرسنل (2)'!$A$3:$AS$202,39,FALSE)</f>
        <v>0</v>
      </c>
      <c r="S156" s="222"/>
      <c r="T156" s="219"/>
      <c r="U156" s="222"/>
      <c r="V156" s="217">
        <f>VLOOKUP(A156,'اطلاعات پرسنل (2)'!$A$3:$AS$202,43,FALSE)</f>
        <v>0</v>
      </c>
      <c r="W156" s="222"/>
      <c r="X156" s="219"/>
      <c r="Y156" s="222"/>
      <c r="Z156" s="217"/>
      <c r="AA156" s="222"/>
      <c r="AB156" s="217">
        <f>VLOOKUP(A156,'اطلاعات پرسنل (2)'!$A$3:$AS$202,34,FALSE)</f>
        <v>5000000</v>
      </c>
      <c r="AC156" s="217">
        <f>VLOOKUP(A156,'اطلاعات پرسنل (2)'!$A$3:$AS$202,32,FALSE)</f>
        <v>10390968</v>
      </c>
      <c r="AD156" s="222"/>
      <c r="AE156" s="217">
        <f>VLOOKUP(A156,'اطلاعات پرسنل (2)'!$A$3:$AS$202,42,FALSE)</f>
        <v>81962155.416098207</v>
      </c>
      <c r="AF156" s="222"/>
      <c r="AG156" s="217">
        <f>VLOOKUP(A156,'اطلاعات پرسنل (2)'!$A$3:$AS$202,31,FALSE)</f>
        <v>9000000</v>
      </c>
      <c r="AH156" s="222"/>
      <c r="AI156" s="217">
        <f>VLOOKUP(A156,'اطلاعات پرسنل (2)'!$A$3:$AS$202,33,FALSE)</f>
        <v>22000000</v>
      </c>
      <c r="AJ156" s="222"/>
      <c r="AK156" s="238">
        <f t="shared" si="4"/>
        <v>237423773.86609823</v>
      </c>
      <c r="AL156" s="222"/>
    </row>
    <row r="157" spans="1:38" s="4" customFormat="1" ht="24.75" customHeight="1" thickBot="1">
      <c r="A157" s="4">
        <v>1153</v>
      </c>
      <c r="B157" s="4">
        <v>0</v>
      </c>
      <c r="D157" s="216">
        <v>153</v>
      </c>
      <c r="E157" s="227" t="s">
        <v>286</v>
      </c>
      <c r="F157" s="228"/>
      <c r="G157" s="230"/>
      <c r="H157" s="240">
        <v>30.5</v>
      </c>
      <c r="I157" s="231"/>
      <c r="J157" s="217">
        <f>VLOOKUP(A157,'اطلاعات پرسنل (2)'!$A$3:$AS$202,29,FALSE)</f>
        <v>4710989.333333333</v>
      </c>
      <c r="K157" s="218"/>
      <c r="L157" s="219"/>
      <c r="M157" s="218"/>
      <c r="N157" s="217">
        <f>VLOOKUP(A157,'اطلاعات پرسنل (2)'!$A$3:$AS$202,41,FALSE)</f>
        <v>0</v>
      </c>
      <c r="O157" s="217"/>
      <c r="P157" s="220">
        <f>VLOOKUP(A157,'اطلاعات پرسنل (2)'!$A$3:$AS$202,40,FALSE)</f>
        <v>0</v>
      </c>
      <c r="Q157" s="222"/>
      <c r="R157" s="218">
        <f>VLOOKUP(A157,'اطلاعات پرسنل (2)'!$A$3:$AS$202,39,FALSE)</f>
        <v>0</v>
      </c>
      <c r="S157" s="222"/>
      <c r="T157" s="219"/>
      <c r="U157" s="222"/>
      <c r="V157" s="217">
        <f>VLOOKUP(A157,'اطلاعات پرسنل (2)'!$A$3:$AS$202,43,FALSE)</f>
        <v>0</v>
      </c>
      <c r="W157" s="222"/>
      <c r="X157" s="219"/>
      <c r="Y157" s="222"/>
      <c r="Z157" s="217"/>
      <c r="AA157" s="222"/>
      <c r="AB157" s="217">
        <f>VLOOKUP(A157,'اطلاعات پرسنل (2)'!$A$3:$AS$202,34,FALSE)</f>
        <v>806452</v>
      </c>
      <c r="AC157" s="217">
        <f>VLOOKUP(A157,'اطلاعات پرسنل (2)'!$A$3:$AS$202,32,FALSE)</f>
        <v>0</v>
      </c>
      <c r="AD157" s="222"/>
      <c r="AE157" s="217">
        <f>VLOOKUP(A157,'اطلاعات پرسنل (2)'!$A$3:$AS$202,42,FALSE)</f>
        <v>107973561.80081853</v>
      </c>
      <c r="AF157" s="222"/>
      <c r="AG157" s="217">
        <f>VLOOKUP(A157,'اطلاعات پرسنل (2)'!$A$3:$AS$202,31,FALSE)</f>
        <v>1451613</v>
      </c>
      <c r="AH157" s="222"/>
      <c r="AI157" s="217">
        <f>VLOOKUP(A157,'اطلاعات پرسنل (2)'!$A$3:$AS$202,33,FALSE)</f>
        <v>3548387</v>
      </c>
      <c r="AJ157" s="222"/>
      <c r="AK157" s="238">
        <f t="shared" si="4"/>
        <v>257465188.46748519</v>
      </c>
      <c r="AL157" s="222"/>
    </row>
    <row r="158" spans="1:38" s="4" customFormat="1" ht="24.75" customHeight="1" thickBot="1">
      <c r="A158" s="4">
        <v>1154</v>
      </c>
      <c r="B158" s="4">
        <v>0</v>
      </c>
      <c r="D158" s="221">
        <v>154</v>
      </c>
      <c r="E158" s="227" t="s">
        <v>287</v>
      </c>
      <c r="F158" s="228"/>
      <c r="G158" s="230"/>
      <c r="H158" s="240">
        <v>30.5</v>
      </c>
      <c r="I158" s="231"/>
      <c r="J158" s="217">
        <f>VLOOKUP(A158,'اطلاعات پرسنل (2)'!$A$3:$AS$202,29,FALSE)</f>
        <v>3576086.9</v>
      </c>
      <c r="K158" s="218"/>
      <c r="L158" s="219"/>
      <c r="M158" s="218"/>
      <c r="N158" s="217">
        <f>VLOOKUP(A158,'اطلاعات پرسنل (2)'!$A$3:$AS$202,41,FALSE)</f>
        <v>0</v>
      </c>
      <c r="O158" s="217"/>
      <c r="P158" s="220">
        <f>VLOOKUP(A158,'اطلاعات پرسنل (2)'!$A$3:$AS$202,40,FALSE)</f>
        <v>0</v>
      </c>
      <c r="Q158" s="222"/>
      <c r="R158" s="218">
        <f>VLOOKUP(A158,'اطلاعات پرسنل (2)'!$A$3:$AS$202,39,FALSE)</f>
        <v>0</v>
      </c>
      <c r="S158" s="222"/>
      <c r="T158" s="219"/>
      <c r="U158" s="222"/>
      <c r="V158" s="217">
        <f>VLOOKUP(A158,'اطلاعات پرسنل (2)'!$A$3:$AS$202,43,FALSE)</f>
        <v>0</v>
      </c>
      <c r="W158" s="222"/>
      <c r="X158" s="219"/>
      <c r="Y158" s="222"/>
      <c r="Z158" s="217"/>
      <c r="AA158" s="222"/>
      <c r="AB158" s="217">
        <f>VLOOKUP(A158,'اطلاعات پرسنل (2)'!$A$3:$AS$202,34,FALSE)</f>
        <v>5000000</v>
      </c>
      <c r="AC158" s="217">
        <f>VLOOKUP(A158,'اطلاعات پرسنل (2)'!$A$3:$AS$202,32,FALSE)</f>
        <v>0</v>
      </c>
      <c r="AD158" s="222"/>
      <c r="AE158" s="217">
        <f>VLOOKUP(A158,'اطلاعات پرسنل (2)'!$A$3:$AS$202,42,FALSE)</f>
        <v>81962155.416098207</v>
      </c>
      <c r="AF158" s="222"/>
      <c r="AG158" s="217">
        <f>VLOOKUP(A158,'اطلاعات پرسنل (2)'!$A$3:$AS$202,31,FALSE)</f>
        <v>9000000</v>
      </c>
      <c r="AH158" s="222"/>
      <c r="AI158" s="217">
        <f>VLOOKUP(A158,'اطلاعات پرسنل (2)'!$A$3:$AS$202,33,FALSE)</f>
        <v>22000000</v>
      </c>
      <c r="AJ158" s="222"/>
      <c r="AK158" s="238">
        <f t="shared" si="4"/>
        <v>227032805.86609823</v>
      </c>
      <c r="AL158" s="222"/>
    </row>
    <row r="159" spans="1:38" s="4" customFormat="1" ht="24.75" customHeight="1" thickBot="1">
      <c r="A159" s="4">
        <v>1155</v>
      </c>
      <c r="B159" s="4">
        <v>0</v>
      </c>
      <c r="D159" s="216">
        <v>155</v>
      </c>
      <c r="E159" s="227" t="s">
        <v>288</v>
      </c>
      <c r="F159" s="228"/>
      <c r="G159" s="230"/>
      <c r="H159" s="240">
        <v>30.5</v>
      </c>
      <c r="I159" s="231"/>
      <c r="J159" s="217">
        <f>VLOOKUP(A159,'اطلاعات پرسنل (2)'!$A$3:$AS$202,29,FALSE)</f>
        <v>3576086.9</v>
      </c>
      <c r="K159" s="218"/>
      <c r="L159" s="219"/>
      <c r="M159" s="218"/>
      <c r="N159" s="217">
        <f>VLOOKUP(A159,'اطلاعات پرسنل (2)'!$A$3:$AS$202,41,FALSE)</f>
        <v>0</v>
      </c>
      <c r="O159" s="217"/>
      <c r="P159" s="220">
        <f>VLOOKUP(A159,'اطلاعات پرسنل (2)'!$A$3:$AS$202,40,FALSE)</f>
        <v>0</v>
      </c>
      <c r="Q159" s="222"/>
      <c r="R159" s="218">
        <f>VLOOKUP(A159,'اطلاعات پرسنل (2)'!$A$3:$AS$202,39,FALSE)</f>
        <v>0</v>
      </c>
      <c r="S159" s="222"/>
      <c r="T159" s="219"/>
      <c r="U159" s="222"/>
      <c r="V159" s="217">
        <f>VLOOKUP(A159,'اطلاعات پرسنل (2)'!$A$3:$AS$202,43,FALSE)</f>
        <v>0</v>
      </c>
      <c r="W159" s="222"/>
      <c r="X159" s="219"/>
      <c r="Y159" s="222"/>
      <c r="Z159" s="217"/>
      <c r="AA159" s="222"/>
      <c r="AB159" s="217">
        <f>VLOOKUP(A159,'اطلاعات پرسنل (2)'!$A$3:$AS$202,34,FALSE)</f>
        <v>5000000</v>
      </c>
      <c r="AC159" s="217">
        <f>VLOOKUP(A159,'اطلاعات پرسنل (2)'!$A$3:$AS$202,32,FALSE)</f>
        <v>0</v>
      </c>
      <c r="AD159" s="222"/>
      <c r="AE159" s="217">
        <f>VLOOKUP(A159,'اطلاعات پرسنل (2)'!$A$3:$AS$202,42,FALSE)</f>
        <v>81962155.416098207</v>
      </c>
      <c r="AF159" s="222"/>
      <c r="AG159" s="217">
        <f>VLOOKUP(A159,'اطلاعات پرسنل (2)'!$A$3:$AS$202,31,FALSE)</f>
        <v>9000000</v>
      </c>
      <c r="AH159" s="222"/>
      <c r="AI159" s="217">
        <f>VLOOKUP(A159,'اطلاعات پرسنل (2)'!$A$3:$AS$202,33,FALSE)</f>
        <v>22000000</v>
      </c>
      <c r="AJ159" s="222"/>
      <c r="AK159" s="238">
        <f t="shared" si="4"/>
        <v>227032805.86609823</v>
      </c>
      <c r="AL159" s="222"/>
    </row>
    <row r="160" spans="1:38" s="4" customFormat="1" ht="24.75" customHeight="1" thickBot="1">
      <c r="A160" s="4">
        <v>1156</v>
      </c>
      <c r="B160" s="4">
        <v>0</v>
      </c>
      <c r="D160" s="221">
        <v>156</v>
      </c>
      <c r="E160" s="227" t="s">
        <v>289</v>
      </c>
      <c r="F160" s="228"/>
      <c r="G160" s="230"/>
      <c r="H160" s="240">
        <v>30.5</v>
      </c>
      <c r="I160" s="231"/>
      <c r="J160" s="217">
        <f>VLOOKUP(A160,'اطلاعات پرسنل (2)'!$A$3:$AS$202,29,FALSE)</f>
        <v>3686460.4333333331</v>
      </c>
      <c r="K160" s="218"/>
      <c r="L160" s="219"/>
      <c r="M160" s="218"/>
      <c r="N160" s="217">
        <f>VLOOKUP(A160,'اطلاعات پرسنل (2)'!$A$3:$AS$202,41,FALSE)</f>
        <v>0</v>
      </c>
      <c r="O160" s="217"/>
      <c r="P160" s="220">
        <f>VLOOKUP(A160,'اطلاعات پرسنل (2)'!$A$3:$AS$202,40,FALSE)</f>
        <v>0</v>
      </c>
      <c r="Q160" s="222"/>
      <c r="R160" s="218">
        <f>VLOOKUP(A160,'اطلاعات پرسنل (2)'!$A$3:$AS$202,39,FALSE)</f>
        <v>0</v>
      </c>
      <c r="S160" s="222"/>
      <c r="T160" s="219"/>
      <c r="U160" s="222"/>
      <c r="V160" s="217">
        <f>VLOOKUP(A160,'اطلاعات پرسنل (2)'!$A$3:$AS$202,43,FALSE)</f>
        <v>0</v>
      </c>
      <c r="W160" s="222"/>
      <c r="X160" s="219"/>
      <c r="Y160" s="222"/>
      <c r="Z160" s="217"/>
      <c r="AA160" s="222"/>
      <c r="AB160" s="217">
        <f>VLOOKUP(A160,'اطلاعات پرسنل (2)'!$A$3:$AS$202,34,FALSE)</f>
        <v>5000000</v>
      </c>
      <c r="AC160" s="217">
        <f>VLOOKUP(A160,'اطلاعات پرسنل (2)'!$A$3:$AS$202,32,FALSE)</f>
        <v>0</v>
      </c>
      <c r="AD160" s="222"/>
      <c r="AE160" s="217">
        <f>VLOOKUP(A160,'اطلاعات پرسنل (2)'!$A$3:$AS$202,42,FALSE)</f>
        <v>35204942.746703044</v>
      </c>
      <c r="AF160" s="222"/>
      <c r="AG160" s="217">
        <f>VLOOKUP(A160,'اطلاعات پرسنل (2)'!$A$3:$AS$202,31,FALSE)</f>
        <v>9000000</v>
      </c>
      <c r="AH160" s="222"/>
      <c r="AI160" s="217">
        <f>VLOOKUP(A160,'اطلاعات پرسنل (2)'!$A$3:$AS$202,33,FALSE)</f>
        <v>22000000</v>
      </c>
      <c r="AJ160" s="222"/>
      <c r="AK160" s="238">
        <f t="shared" si="4"/>
        <v>183641985.9633697</v>
      </c>
      <c r="AL160" s="222"/>
    </row>
    <row r="161" spans="1:38" s="4" customFormat="1" ht="24.75" customHeight="1" thickBot="1">
      <c r="A161" s="4">
        <v>1157</v>
      </c>
      <c r="B161" s="4">
        <v>1</v>
      </c>
      <c r="D161" s="216">
        <v>157</v>
      </c>
      <c r="E161" s="227" t="s">
        <v>290</v>
      </c>
      <c r="F161" s="228"/>
      <c r="G161" s="230"/>
      <c r="H161" s="240">
        <v>30.5</v>
      </c>
      <c r="I161" s="231"/>
      <c r="J161" s="217">
        <f>VLOOKUP(A161,'اطلاعات پرسنل (2)'!$A$3:$AS$202,29,FALSE)</f>
        <v>3576086.9</v>
      </c>
      <c r="K161" s="218"/>
      <c r="L161" s="219"/>
      <c r="M161" s="218"/>
      <c r="N161" s="217">
        <f>VLOOKUP(A161,'اطلاعات پرسنل (2)'!$A$3:$AS$202,41,FALSE)</f>
        <v>0</v>
      </c>
      <c r="O161" s="217"/>
      <c r="P161" s="220">
        <f>VLOOKUP(A161,'اطلاعات پرسنل (2)'!$A$3:$AS$202,40,FALSE)</f>
        <v>0</v>
      </c>
      <c r="Q161" s="222"/>
      <c r="R161" s="218">
        <f>VLOOKUP(A161,'اطلاعات پرسنل (2)'!$A$3:$AS$202,39,FALSE)</f>
        <v>0</v>
      </c>
      <c r="S161" s="222"/>
      <c r="T161" s="219"/>
      <c r="U161" s="222"/>
      <c r="V161" s="217">
        <f>VLOOKUP(A161,'اطلاعات پرسنل (2)'!$A$3:$AS$202,43,FALSE)</f>
        <v>0</v>
      </c>
      <c r="W161" s="222"/>
      <c r="X161" s="219"/>
      <c r="Y161" s="222"/>
      <c r="Z161" s="217"/>
      <c r="AA161" s="222"/>
      <c r="AB161" s="217">
        <f>VLOOKUP(A161,'اطلاعات پرسنل (2)'!$A$3:$AS$202,34,FALSE)</f>
        <v>5000000</v>
      </c>
      <c r="AC161" s="217">
        <f>VLOOKUP(A161,'اطلاعات پرسنل (2)'!$A$3:$AS$202,32,FALSE)</f>
        <v>10390968</v>
      </c>
      <c r="AD161" s="222"/>
      <c r="AE161" s="217">
        <f>VLOOKUP(A161,'اطلاعات پرسنل (2)'!$A$3:$AS$202,42,FALSE)</f>
        <v>81962155.416098207</v>
      </c>
      <c r="AF161" s="222"/>
      <c r="AG161" s="217">
        <f>VLOOKUP(A161,'اطلاعات پرسنل (2)'!$A$3:$AS$202,31,FALSE)</f>
        <v>9000000</v>
      </c>
      <c r="AH161" s="222"/>
      <c r="AI161" s="217">
        <f>VLOOKUP(A161,'اطلاعات پرسنل (2)'!$A$3:$AS$202,33,FALSE)</f>
        <v>22000000</v>
      </c>
      <c r="AJ161" s="222"/>
      <c r="AK161" s="238">
        <f t="shared" si="4"/>
        <v>237423773.86609823</v>
      </c>
      <c r="AL161" s="222"/>
    </row>
    <row r="162" spans="1:38" s="4" customFormat="1" ht="24.75" customHeight="1" thickBot="1">
      <c r="A162" s="4">
        <v>1158</v>
      </c>
      <c r="B162" s="4">
        <v>2</v>
      </c>
      <c r="D162" s="221">
        <v>158</v>
      </c>
      <c r="E162" s="227" t="s">
        <v>291</v>
      </c>
      <c r="F162" s="228"/>
      <c r="G162" s="230"/>
      <c r="H162" s="240">
        <v>30.5</v>
      </c>
      <c r="I162" s="231"/>
      <c r="J162" s="217">
        <f>VLOOKUP(A162,'اطلاعات پرسنل (2)'!$A$3:$AS$202,29,FALSE)</f>
        <v>3576086.9</v>
      </c>
      <c r="K162" s="218"/>
      <c r="L162" s="219"/>
      <c r="M162" s="218"/>
      <c r="N162" s="217">
        <f>VLOOKUP(A162,'اطلاعات پرسنل (2)'!$A$3:$AS$202,41,FALSE)</f>
        <v>0</v>
      </c>
      <c r="O162" s="217"/>
      <c r="P162" s="220">
        <f>VLOOKUP(A162,'اطلاعات پرسنل (2)'!$A$3:$AS$202,40,FALSE)</f>
        <v>0</v>
      </c>
      <c r="Q162" s="222"/>
      <c r="R162" s="218">
        <f>VLOOKUP(A162,'اطلاعات پرسنل (2)'!$A$3:$AS$202,39,FALSE)</f>
        <v>0</v>
      </c>
      <c r="S162" s="222"/>
      <c r="T162" s="219"/>
      <c r="U162" s="222"/>
      <c r="V162" s="217">
        <f>VLOOKUP(A162,'اطلاعات پرسنل (2)'!$A$3:$AS$202,43,FALSE)</f>
        <v>0</v>
      </c>
      <c r="W162" s="222"/>
      <c r="X162" s="219"/>
      <c r="Y162" s="222"/>
      <c r="Z162" s="217"/>
      <c r="AA162" s="222"/>
      <c r="AB162" s="217">
        <f>VLOOKUP(A162,'اطلاعات پرسنل (2)'!$A$3:$AS$202,34,FALSE)</f>
        <v>5000000</v>
      </c>
      <c r="AC162" s="217">
        <f>VLOOKUP(A162,'اطلاعات پرسنل (2)'!$A$3:$AS$202,32,FALSE)</f>
        <v>20781936</v>
      </c>
      <c r="AD162" s="222"/>
      <c r="AE162" s="217">
        <f>VLOOKUP(A162,'اطلاعات پرسنل (2)'!$A$3:$AS$202,42,FALSE)</f>
        <v>81962155.416098207</v>
      </c>
      <c r="AF162" s="222"/>
      <c r="AG162" s="217">
        <f>VLOOKUP(A162,'اطلاعات پرسنل (2)'!$A$3:$AS$202,31,FALSE)</f>
        <v>9000000</v>
      </c>
      <c r="AH162" s="222"/>
      <c r="AI162" s="217">
        <f>VLOOKUP(A162,'اطلاعات پرسنل (2)'!$A$3:$AS$202,33,FALSE)</f>
        <v>22000000</v>
      </c>
      <c r="AJ162" s="222"/>
      <c r="AK162" s="238">
        <f t="shared" si="4"/>
        <v>247814741.86609823</v>
      </c>
      <c r="AL162" s="222"/>
    </row>
    <row r="163" spans="1:38" s="4" customFormat="1" ht="24.75" customHeight="1" thickBot="1">
      <c r="A163" s="4">
        <v>1159</v>
      </c>
      <c r="B163" s="4">
        <v>2</v>
      </c>
      <c r="D163" s="216">
        <v>159</v>
      </c>
      <c r="E163" s="227" t="s">
        <v>292</v>
      </c>
      <c r="F163" s="228"/>
      <c r="G163" s="230"/>
      <c r="H163" s="240">
        <v>30.5</v>
      </c>
      <c r="I163" s="231"/>
      <c r="J163" s="217">
        <f>VLOOKUP(A163,'اطلاعات پرسنل (2)'!$A$3:$AS$202,29,FALSE)</f>
        <v>3576086.9</v>
      </c>
      <c r="K163" s="218"/>
      <c r="L163" s="219"/>
      <c r="M163" s="218"/>
      <c r="N163" s="217">
        <f>VLOOKUP(A163,'اطلاعات پرسنل (2)'!$A$3:$AS$202,41,FALSE)</f>
        <v>0</v>
      </c>
      <c r="O163" s="217"/>
      <c r="P163" s="220">
        <f>VLOOKUP(A163,'اطلاعات پرسنل (2)'!$A$3:$AS$202,40,FALSE)</f>
        <v>0</v>
      </c>
      <c r="Q163" s="222"/>
      <c r="R163" s="218">
        <f>VLOOKUP(A163,'اطلاعات پرسنل (2)'!$A$3:$AS$202,39,FALSE)</f>
        <v>0</v>
      </c>
      <c r="S163" s="222"/>
      <c r="T163" s="219"/>
      <c r="U163" s="222"/>
      <c r="V163" s="217">
        <f>VLOOKUP(A163,'اطلاعات پرسنل (2)'!$A$3:$AS$202,43,FALSE)</f>
        <v>0</v>
      </c>
      <c r="W163" s="222"/>
      <c r="X163" s="219"/>
      <c r="Y163" s="222"/>
      <c r="Z163" s="217"/>
      <c r="AA163" s="222"/>
      <c r="AB163" s="217">
        <f>VLOOKUP(A163,'اطلاعات پرسنل (2)'!$A$3:$AS$202,34,FALSE)</f>
        <v>5000000</v>
      </c>
      <c r="AC163" s="217">
        <f>VLOOKUP(A163,'اطلاعات پرسنل (2)'!$A$3:$AS$202,32,FALSE)</f>
        <v>20781936</v>
      </c>
      <c r="AD163" s="222"/>
      <c r="AE163" s="217">
        <f>VLOOKUP(A163,'اطلاعات پرسنل (2)'!$A$3:$AS$202,42,FALSE)</f>
        <v>81962155.416098207</v>
      </c>
      <c r="AF163" s="222"/>
      <c r="AG163" s="217">
        <f>VLOOKUP(A163,'اطلاعات پرسنل (2)'!$A$3:$AS$202,31,FALSE)</f>
        <v>9000000</v>
      </c>
      <c r="AH163" s="222"/>
      <c r="AI163" s="217">
        <f>VLOOKUP(A163,'اطلاعات پرسنل (2)'!$A$3:$AS$202,33,FALSE)</f>
        <v>22000000</v>
      </c>
      <c r="AJ163" s="222"/>
      <c r="AK163" s="238">
        <f t="shared" si="4"/>
        <v>247814741.86609823</v>
      </c>
      <c r="AL163" s="222"/>
    </row>
    <row r="164" spans="1:38" s="4" customFormat="1" ht="24.75" customHeight="1" thickBot="1">
      <c r="A164" s="4">
        <v>1160</v>
      </c>
      <c r="B164" s="4">
        <v>0</v>
      </c>
      <c r="D164" s="221">
        <v>160</v>
      </c>
      <c r="E164" s="227" t="s">
        <v>293</v>
      </c>
      <c r="F164" s="228"/>
      <c r="G164" s="230"/>
      <c r="H164" s="240">
        <v>30.5</v>
      </c>
      <c r="I164" s="231"/>
      <c r="J164" s="217">
        <f>VLOOKUP(A164,'اطلاعات پرسنل (2)'!$A$3:$AS$202,29,FALSE)</f>
        <v>3612944.7333333334</v>
      </c>
      <c r="K164" s="218"/>
      <c r="L164" s="219"/>
      <c r="M164" s="218"/>
      <c r="N164" s="217">
        <f>VLOOKUP(A164,'اطلاعات پرسنل (2)'!$A$3:$AS$202,41,FALSE)</f>
        <v>6000000</v>
      </c>
      <c r="O164" s="217"/>
      <c r="P164" s="220">
        <f>VLOOKUP(A164,'اطلاعات پرسنل (2)'!$A$3:$AS$202,40,FALSE)</f>
        <v>0</v>
      </c>
      <c r="Q164" s="222"/>
      <c r="R164" s="218">
        <f>VLOOKUP(A164,'اطلاعات پرسنل (2)'!$A$3:$AS$202,39,FALSE)</f>
        <v>16258251</v>
      </c>
      <c r="S164" s="222"/>
      <c r="T164" s="219"/>
      <c r="U164" s="222"/>
      <c r="V164" s="217">
        <f>VLOOKUP(A164,'اطلاعات پرسنل (2)'!$A$3:$AS$202,43,FALSE)</f>
        <v>0</v>
      </c>
      <c r="W164" s="222"/>
      <c r="X164" s="219"/>
      <c r="Y164" s="222"/>
      <c r="Z164" s="217"/>
      <c r="AA164" s="222"/>
      <c r="AB164" s="217">
        <f>VLOOKUP(A164,'اطلاعات پرسنل (2)'!$A$3:$AS$202,34,FALSE)</f>
        <v>0</v>
      </c>
      <c r="AC164" s="217">
        <f>VLOOKUP(A164,'اطلاعات پرسنل (2)'!$A$3:$AS$202,32,FALSE)</f>
        <v>0</v>
      </c>
      <c r="AD164" s="222"/>
      <c r="AE164" s="217">
        <f>VLOOKUP(A164,'اطلاعات پرسنل (2)'!$A$3:$AS$202,42,FALSE)</f>
        <v>44853747.712596625</v>
      </c>
      <c r="AF164" s="222"/>
      <c r="AG164" s="217">
        <f>VLOOKUP(A164,'اطلاعات پرسنل (2)'!$A$3:$AS$202,31,FALSE)</f>
        <v>9000000</v>
      </c>
      <c r="AH164" s="222"/>
      <c r="AI164" s="217">
        <f>VLOOKUP(A164,'اطلاعات پرسنل (2)'!$A$3:$AS$202,33,FALSE)</f>
        <v>22000000</v>
      </c>
      <c r="AJ164" s="222"/>
      <c r="AK164" s="238">
        <f t="shared" si="4"/>
        <v>208306813.0792633</v>
      </c>
      <c r="AL164" s="222"/>
    </row>
    <row r="165" spans="1:38" s="4" customFormat="1" ht="24.75" customHeight="1" thickBot="1">
      <c r="A165" s="4">
        <v>1161</v>
      </c>
      <c r="B165" s="4">
        <v>0</v>
      </c>
      <c r="D165" s="216">
        <v>161</v>
      </c>
      <c r="E165" s="227" t="s">
        <v>294</v>
      </c>
      <c r="F165" s="228"/>
      <c r="G165" s="230"/>
      <c r="H165" s="240">
        <v>30.5</v>
      </c>
      <c r="I165" s="231"/>
      <c r="J165" s="217">
        <f>VLOOKUP(A165,'اطلاعات پرسنل (2)'!$A$3:$AS$202,29,FALSE)</f>
        <v>3612944.7333333334</v>
      </c>
      <c r="K165" s="218"/>
      <c r="L165" s="219"/>
      <c r="M165" s="218"/>
      <c r="N165" s="217">
        <f>VLOOKUP(A165,'اطلاعات پرسنل (2)'!$A$3:$AS$202,41,FALSE)</f>
        <v>0</v>
      </c>
      <c r="O165" s="217"/>
      <c r="P165" s="220">
        <f>VLOOKUP(A165,'اطلاعات پرسنل (2)'!$A$3:$AS$202,40,FALSE)</f>
        <v>0</v>
      </c>
      <c r="Q165" s="222"/>
      <c r="R165" s="218">
        <f>VLOOKUP(A165,'اطلاعات پرسنل (2)'!$A$3:$AS$202,39,FALSE)</f>
        <v>0</v>
      </c>
      <c r="S165" s="222"/>
      <c r="T165" s="219"/>
      <c r="U165" s="222"/>
      <c r="V165" s="217">
        <f>VLOOKUP(A165,'اطلاعات پرسنل (2)'!$A$3:$AS$202,43,FALSE)</f>
        <v>0</v>
      </c>
      <c r="W165" s="222"/>
      <c r="X165" s="219"/>
      <c r="Y165" s="222"/>
      <c r="Z165" s="217"/>
      <c r="AA165" s="222"/>
      <c r="AB165" s="217">
        <f>VLOOKUP(A165,'اطلاعات پرسنل (2)'!$A$3:$AS$202,34,FALSE)</f>
        <v>5000000</v>
      </c>
      <c r="AC165" s="217">
        <f>VLOOKUP(A165,'اطلاعات پرسنل (2)'!$A$3:$AS$202,32,FALSE)</f>
        <v>0</v>
      </c>
      <c r="AD165" s="222"/>
      <c r="AE165" s="217">
        <f>VLOOKUP(A165,'اطلاعات پرسنل (2)'!$A$3:$AS$202,42,FALSE)</f>
        <v>31052594.570259206</v>
      </c>
      <c r="AF165" s="222"/>
      <c r="AG165" s="217">
        <f>VLOOKUP(A165,'اطلاعات پرسنل (2)'!$A$3:$AS$202,31,FALSE)</f>
        <v>9000000</v>
      </c>
      <c r="AH165" s="222"/>
      <c r="AI165" s="217">
        <f>VLOOKUP(A165,'اطلاعات پرسنل (2)'!$A$3:$AS$202,33,FALSE)</f>
        <v>22000000</v>
      </c>
      <c r="AJ165" s="222"/>
      <c r="AK165" s="238">
        <f t="shared" si="4"/>
        <v>177247408.93692589</v>
      </c>
      <c r="AL165" s="222"/>
    </row>
    <row r="166" spans="1:38" s="4" customFormat="1" ht="24.75" customHeight="1" thickBot="1">
      <c r="A166" s="4">
        <v>1162</v>
      </c>
      <c r="B166" s="4">
        <v>1</v>
      </c>
      <c r="D166" s="221">
        <v>162</v>
      </c>
      <c r="E166" s="227" t="s">
        <v>295</v>
      </c>
      <c r="F166" s="228"/>
      <c r="G166" s="230"/>
      <c r="H166" s="240">
        <v>30.5</v>
      </c>
      <c r="I166" s="231"/>
      <c r="J166" s="217">
        <f>VLOOKUP(A166,'اطلاعات پرسنل (2)'!$A$3:$AS$202,29,FALSE)</f>
        <v>3612944.7333333334</v>
      </c>
      <c r="K166" s="218"/>
      <c r="L166" s="219"/>
      <c r="M166" s="218"/>
      <c r="N166" s="217">
        <f>VLOOKUP(A166,'اطلاعات پرسنل (2)'!$A$3:$AS$202,41,FALSE)</f>
        <v>6000000</v>
      </c>
      <c r="O166" s="217"/>
      <c r="P166" s="220">
        <f>VLOOKUP(A166,'اطلاعات پرسنل (2)'!$A$3:$AS$202,40,FALSE)</f>
        <v>0</v>
      </c>
      <c r="Q166" s="222"/>
      <c r="R166" s="218">
        <f>VLOOKUP(A166,'اطلاعات پرسنل (2)'!$A$3:$AS$202,39,FALSE)</f>
        <v>16258251</v>
      </c>
      <c r="S166" s="222"/>
      <c r="T166" s="219"/>
      <c r="U166" s="222"/>
      <c r="V166" s="217">
        <f>VLOOKUP(A166,'اطلاعات پرسنل (2)'!$A$3:$AS$202,43,FALSE)</f>
        <v>34778905.918690316</v>
      </c>
      <c r="W166" s="222"/>
      <c r="X166" s="219"/>
      <c r="Y166" s="222"/>
      <c r="Z166" s="217"/>
      <c r="AA166" s="222"/>
      <c r="AB166" s="217">
        <f>VLOOKUP(A166,'اطلاعات پرسنل (2)'!$A$3:$AS$202,34,FALSE)</f>
        <v>5000000</v>
      </c>
      <c r="AC166" s="217">
        <f>VLOOKUP(A166,'اطلاعات پرسنل (2)'!$A$3:$AS$202,32,FALSE)</f>
        <v>10390968</v>
      </c>
      <c r="AD166" s="222"/>
      <c r="AE166" s="217">
        <f>VLOOKUP(A166,'اطلاعات پرسنل (2)'!$A$3:$AS$202,42,FALSE)</f>
        <v>16561383.770804908</v>
      </c>
      <c r="AF166" s="222"/>
      <c r="AG166" s="217">
        <f>VLOOKUP(A166,'اطلاعات پرسنل (2)'!$A$3:$AS$202,31,FALSE)</f>
        <v>9000000</v>
      </c>
      <c r="AH166" s="222"/>
      <c r="AI166" s="217">
        <f>VLOOKUP(A166,'اطلاعات پرسنل (2)'!$A$3:$AS$202,33,FALSE)</f>
        <v>22000000</v>
      </c>
      <c r="AJ166" s="222"/>
      <c r="AK166" s="238">
        <f t="shared" si="4"/>
        <v>230184323.05616191</v>
      </c>
      <c r="AL166" s="222"/>
    </row>
    <row r="167" spans="1:38" s="4" customFormat="1" ht="24.75" customHeight="1" thickBot="1">
      <c r="A167" s="4">
        <v>1163</v>
      </c>
      <c r="B167" s="4">
        <v>0</v>
      </c>
      <c r="D167" s="216">
        <v>163</v>
      </c>
      <c r="E167" s="227" t="s">
        <v>296</v>
      </c>
      <c r="F167" s="228"/>
      <c r="G167" s="230"/>
      <c r="H167" s="240">
        <v>30.5</v>
      </c>
      <c r="I167" s="231"/>
      <c r="J167" s="217">
        <f>VLOOKUP(A167,'اطلاعات پرسنل (2)'!$A$3:$AS$202,29,FALSE)</f>
        <v>3612944.7333333334</v>
      </c>
      <c r="K167" s="218"/>
      <c r="L167" s="219"/>
      <c r="M167" s="218"/>
      <c r="N167" s="217">
        <f>VLOOKUP(A167,'اطلاعات پرسنل (2)'!$A$3:$AS$202,41,FALSE)</f>
        <v>0</v>
      </c>
      <c r="O167" s="217"/>
      <c r="P167" s="220">
        <f>VLOOKUP(A167,'اطلاعات پرسنل (2)'!$A$3:$AS$202,40,FALSE)</f>
        <v>0</v>
      </c>
      <c r="Q167" s="222"/>
      <c r="R167" s="218">
        <f>VLOOKUP(A167,'اطلاعات پرسنل (2)'!$A$3:$AS$202,39,FALSE)</f>
        <v>0</v>
      </c>
      <c r="S167" s="222"/>
      <c r="T167" s="219"/>
      <c r="U167" s="222"/>
      <c r="V167" s="217">
        <f>VLOOKUP(A167,'اطلاعات پرسنل (2)'!$A$3:$AS$202,43,FALSE)</f>
        <v>9660807.1996361986</v>
      </c>
      <c r="W167" s="222"/>
      <c r="X167" s="219"/>
      <c r="Y167" s="222"/>
      <c r="Z167" s="217"/>
      <c r="AA167" s="222"/>
      <c r="AB167" s="217">
        <f>VLOOKUP(A167,'اطلاعات پرسنل (2)'!$A$3:$AS$202,34,FALSE)</f>
        <v>0</v>
      </c>
      <c r="AC167" s="217">
        <f>VLOOKUP(A167,'اطلاعات پرسنل (2)'!$A$3:$AS$202,32,FALSE)</f>
        <v>0</v>
      </c>
      <c r="AD167" s="222"/>
      <c r="AE167" s="217">
        <f>VLOOKUP(A167,'اطلاعات پرسنل (2)'!$A$3:$AS$202,42,FALSE)</f>
        <v>34502882.855843559</v>
      </c>
      <c r="AF167" s="222"/>
      <c r="AG167" s="217">
        <f>VLOOKUP(A167,'اطلاعات پرسنل (2)'!$A$3:$AS$202,31,FALSE)</f>
        <v>9000000</v>
      </c>
      <c r="AH167" s="222"/>
      <c r="AI167" s="217">
        <f>VLOOKUP(A167,'اطلاعات پرسنل (2)'!$A$3:$AS$202,33,FALSE)</f>
        <v>22000000</v>
      </c>
      <c r="AJ167" s="222"/>
      <c r="AK167" s="238">
        <f t="shared" si="4"/>
        <v>185358504.42214644</v>
      </c>
      <c r="AL167" s="222"/>
    </row>
    <row r="168" spans="1:38" s="4" customFormat="1" ht="24.75" customHeight="1" thickBot="1">
      <c r="A168" s="4">
        <v>1164</v>
      </c>
      <c r="B168" s="4">
        <v>1</v>
      </c>
      <c r="D168" s="221">
        <v>164</v>
      </c>
      <c r="E168" s="227" t="s">
        <v>297</v>
      </c>
      <c r="F168" s="228"/>
      <c r="G168" s="230"/>
      <c r="H168" s="240">
        <v>30.5</v>
      </c>
      <c r="I168" s="231"/>
      <c r="J168" s="217">
        <f>VLOOKUP(A168,'اطلاعات پرسنل (2)'!$A$3:$AS$202,29,FALSE)</f>
        <v>3612944.7333333334</v>
      </c>
      <c r="K168" s="218"/>
      <c r="L168" s="219"/>
      <c r="M168" s="218"/>
      <c r="N168" s="217">
        <f>VLOOKUP(A168,'اطلاعات پرسنل (2)'!$A$3:$AS$202,41,FALSE)</f>
        <v>0</v>
      </c>
      <c r="O168" s="217"/>
      <c r="P168" s="220">
        <f>VLOOKUP(A168,'اطلاعات پرسنل (2)'!$A$3:$AS$202,40,FALSE)</f>
        <v>0</v>
      </c>
      <c r="Q168" s="222"/>
      <c r="R168" s="218">
        <f>VLOOKUP(A168,'اطلاعات پرسنل (2)'!$A$3:$AS$202,39,FALSE)</f>
        <v>0</v>
      </c>
      <c r="S168" s="222"/>
      <c r="T168" s="219"/>
      <c r="U168" s="222"/>
      <c r="V168" s="217">
        <f>VLOOKUP(A168,'اطلاعات پرسنل (2)'!$A$3:$AS$202,43,FALSE)</f>
        <v>0</v>
      </c>
      <c r="W168" s="222"/>
      <c r="X168" s="219"/>
      <c r="Y168" s="222"/>
      <c r="Z168" s="217"/>
      <c r="AA168" s="222"/>
      <c r="AB168" s="217">
        <f>VLOOKUP(A168,'اطلاعات پرسنل (2)'!$A$3:$AS$202,34,FALSE)</f>
        <v>5000000</v>
      </c>
      <c r="AC168" s="217">
        <f>VLOOKUP(A168,'اطلاعات پرسنل (2)'!$A$3:$AS$202,32,FALSE)</f>
        <v>10390968</v>
      </c>
      <c r="AD168" s="222"/>
      <c r="AE168" s="217">
        <f>VLOOKUP(A168,'اطلاعات پرسنل (2)'!$A$3:$AS$202,42,FALSE)</f>
        <v>44853747.712596625</v>
      </c>
      <c r="AF168" s="222"/>
      <c r="AG168" s="217">
        <f>VLOOKUP(A168,'اطلاعات پرسنل (2)'!$A$3:$AS$202,31,FALSE)</f>
        <v>9000000</v>
      </c>
      <c r="AH168" s="222"/>
      <c r="AI168" s="217">
        <f>VLOOKUP(A168,'اطلاعات پرسنل (2)'!$A$3:$AS$202,33,FALSE)</f>
        <v>22000000</v>
      </c>
      <c r="AJ168" s="222"/>
      <c r="AK168" s="238">
        <f t="shared" si="4"/>
        <v>201439530.0792633</v>
      </c>
      <c r="AL168" s="222"/>
    </row>
    <row r="169" spans="1:38" s="4" customFormat="1" ht="24.75" customHeight="1" thickBot="1">
      <c r="A169" s="4">
        <v>1165</v>
      </c>
      <c r="B169" s="4">
        <v>3</v>
      </c>
      <c r="D169" s="216">
        <v>165</v>
      </c>
      <c r="E169" s="227" t="s">
        <v>298</v>
      </c>
      <c r="F169" s="228"/>
      <c r="G169" s="230"/>
      <c r="H169" s="240">
        <v>30.5</v>
      </c>
      <c r="I169" s="231"/>
      <c r="J169" s="217">
        <f>VLOOKUP(A169,'اطلاعات پرسنل (2)'!$A$3:$AS$202,29,FALSE)</f>
        <v>3612944.7333333334</v>
      </c>
      <c r="K169" s="218"/>
      <c r="L169" s="219"/>
      <c r="M169" s="218"/>
      <c r="N169" s="217">
        <f>VLOOKUP(A169,'اطلاعات پرسنل (2)'!$A$3:$AS$202,41,FALSE)</f>
        <v>0</v>
      </c>
      <c r="O169" s="217"/>
      <c r="P169" s="220">
        <f>VLOOKUP(A169,'اطلاعات پرسنل (2)'!$A$3:$AS$202,40,FALSE)</f>
        <v>0</v>
      </c>
      <c r="Q169" s="222"/>
      <c r="R169" s="218">
        <f>VLOOKUP(A169,'اطلاعات پرسنل (2)'!$A$3:$AS$202,39,FALSE)</f>
        <v>0</v>
      </c>
      <c r="S169" s="222"/>
      <c r="T169" s="219"/>
      <c r="U169" s="222"/>
      <c r="V169" s="217">
        <f>VLOOKUP(A169,'اطلاعات پرسنل (2)'!$A$3:$AS$202,43,FALSE)</f>
        <v>0</v>
      </c>
      <c r="W169" s="222"/>
      <c r="X169" s="219"/>
      <c r="Y169" s="222"/>
      <c r="Z169" s="217"/>
      <c r="AA169" s="222"/>
      <c r="AB169" s="217">
        <f>VLOOKUP(A169,'اطلاعات پرسنل (2)'!$A$3:$AS$202,34,FALSE)</f>
        <v>5000000</v>
      </c>
      <c r="AC169" s="217">
        <f>VLOOKUP(A169,'اطلاعات پرسنل (2)'!$A$3:$AS$202,32,FALSE)</f>
        <v>31172904</v>
      </c>
      <c r="AD169" s="222"/>
      <c r="AE169" s="217">
        <f>VLOOKUP(A169,'اطلاعات پرسنل (2)'!$A$3:$AS$202,42,FALSE)</f>
        <v>62105189.140518412</v>
      </c>
      <c r="AF169" s="222"/>
      <c r="AG169" s="217">
        <f>VLOOKUP(A169,'اطلاعات پرسنل (2)'!$A$3:$AS$202,31,FALSE)</f>
        <v>9000000</v>
      </c>
      <c r="AH169" s="222"/>
      <c r="AI169" s="217">
        <f>VLOOKUP(A169,'اطلاعات پرسنل (2)'!$A$3:$AS$202,33,FALSE)</f>
        <v>22000000</v>
      </c>
      <c r="AJ169" s="222"/>
      <c r="AK169" s="238">
        <f t="shared" si="4"/>
        <v>239472907.5071851</v>
      </c>
      <c r="AL169" s="222"/>
    </row>
    <row r="170" spans="1:38" s="4" customFormat="1" ht="24.75" customHeight="1" thickBot="1">
      <c r="A170" s="4">
        <v>1166</v>
      </c>
      <c r="B170" s="4">
        <v>0</v>
      </c>
      <c r="D170" s="221">
        <v>166</v>
      </c>
      <c r="E170" s="227" t="s">
        <v>299</v>
      </c>
      <c r="F170" s="228"/>
      <c r="G170" s="230"/>
      <c r="H170" s="240">
        <v>30.5</v>
      </c>
      <c r="I170" s="231"/>
      <c r="J170" s="217">
        <f>VLOOKUP(A170,'اطلاعات پرسنل (2)'!$A$3:$AS$202,29,FALSE)</f>
        <v>3612944.7333333334</v>
      </c>
      <c r="K170" s="218"/>
      <c r="L170" s="219"/>
      <c r="M170" s="218"/>
      <c r="N170" s="217">
        <f>VLOOKUP(A170,'اطلاعات پرسنل (2)'!$A$3:$AS$202,41,FALSE)</f>
        <v>0</v>
      </c>
      <c r="O170" s="217"/>
      <c r="P170" s="220">
        <f>VLOOKUP(A170,'اطلاعات پرسنل (2)'!$A$3:$AS$202,40,FALSE)</f>
        <v>0</v>
      </c>
      <c r="Q170" s="222"/>
      <c r="R170" s="218">
        <f>VLOOKUP(A170,'اطلاعات پرسنل (2)'!$A$3:$AS$202,39,FALSE)</f>
        <v>0</v>
      </c>
      <c r="S170" s="222"/>
      <c r="T170" s="219"/>
      <c r="U170" s="222"/>
      <c r="V170" s="217">
        <f>VLOOKUP(A170,'اطلاعات پرسنل (2)'!$A$3:$AS$202,43,FALSE)</f>
        <v>0</v>
      </c>
      <c r="W170" s="222"/>
      <c r="X170" s="219"/>
      <c r="Y170" s="222"/>
      <c r="Z170" s="217"/>
      <c r="AA170" s="222"/>
      <c r="AB170" s="217">
        <f>VLOOKUP(A170,'اطلاعات پرسنل (2)'!$A$3:$AS$202,34,FALSE)</f>
        <v>5000000</v>
      </c>
      <c r="AC170" s="217">
        <f>VLOOKUP(A170,'اطلاعات پرسنل (2)'!$A$3:$AS$202,32,FALSE)</f>
        <v>0</v>
      </c>
      <c r="AD170" s="222"/>
      <c r="AE170" s="217">
        <f>VLOOKUP(A170,'اطلاعات پرسنل (2)'!$A$3:$AS$202,42,FALSE)</f>
        <v>17251441.427921779</v>
      </c>
      <c r="AF170" s="222"/>
      <c r="AG170" s="217">
        <f>VLOOKUP(A170,'اطلاعات پرسنل (2)'!$A$3:$AS$202,31,FALSE)</f>
        <v>9000000</v>
      </c>
      <c r="AH170" s="222"/>
      <c r="AI170" s="217">
        <f>VLOOKUP(A170,'اطلاعات پرسنل (2)'!$A$3:$AS$202,33,FALSE)</f>
        <v>22000000</v>
      </c>
      <c r="AJ170" s="222"/>
      <c r="AK170" s="238">
        <f t="shared" si="4"/>
        <v>163446255.79458845</v>
      </c>
      <c r="AL170" s="222"/>
    </row>
    <row r="171" spans="1:38" s="4" customFormat="1" ht="24.75" customHeight="1" thickBot="1">
      <c r="A171" s="4">
        <v>1167</v>
      </c>
      <c r="B171" s="4">
        <v>1</v>
      </c>
      <c r="D171" s="216">
        <v>167</v>
      </c>
      <c r="E171" s="227" t="s">
        <v>300</v>
      </c>
      <c r="F171" s="228"/>
      <c r="G171" s="230"/>
      <c r="H171" s="240">
        <v>30.5</v>
      </c>
      <c r="I171" s="231"/>
      <c r="J171" s="217">
        <f>VLOOKUP(A171,'اطلاعات پرسنل (2)'!$A$3:$AS$202,29,FALSE)</f>
        <v>3612944.7333333334</v>
      </c>
      <c r="K171" s="218"/>
      <c r="L171" s="219"/>
      <c r="M171" s="218"/>
      <c r="N171" s="217">
        <f>VLOOKUP(A171,'اطلاعات پرسنل (2)'!$A$3:$AS$202,41,FALSE)</f>
        <v>0</v>
      </c>
      <c r="O171" s="217"/>
      <c r="P171" s="220">
        <f>VLOOKUP(A171,'اطلاعات پرسنل (2)'!$A$3:$AS$202,40,FALSE)</f>
        <v>0</v>
      </c>
      <c r="Q171" s="222"/>
      <c r="R171" s="218">
        <f>VLOOKUP(A171,'اطلاعات پرسنل (2)'!$A$3:$AS$202,39,FALSE)</f>
        <v>0</v>
      </c>
      <c r="S171" s="222"/>
      <c r="T171" s="219"/>
      <c r="U171" s="222"/>
      <c r="V171" s="217">
        <f>VLOOKUP(A171,'اطلاعات پرسنل (2)'!$A$3:$AS$202,43,FALSE)</f>
        <v>0</v>
      </c>
      <c r="W171" s="222"/>
      <c r="X171" s="219"/>
      <c r="Y171" s="222"/>
      <c r="Z171" s="217"/>
      <c r="AA171" s="222"/>
      <c r="AB171" s="217">
        <f>VLOOKUP(A171,'اطلاعات پرسنل (2)'!$A$3:$AS$202,34,FALSE)</f>
        <v>5000000</v>
      </c>
      <c r="AC171" s="217">
        <f>VLOOKUP(A171,'اطلاعات پرسنل (2)'!$A$3:$AS$202,32,FALSE)</f>
        <v>10390968</v>
      </c>
      <c r="AD171" s="222"/>
      <c r="AE171" s="217">
        <f>VLOOKUP(A171,'اطلاعات پرسنل (2)'!$A$3:$AS$202,42,FALSE)</f>
        <v>0</v>
      </c>
      <c r="AF171" s="222"/>
      <c r="AG171" s="217">
        <f>VLOOKUP(A171,'اطلاعات پرسنل (2)'!$A$3:$AS$202,31,FALSE)</f>
        <v>9000000</v>
      </c>
      <c r="AH171" s="222"/>
      <c r="AI171" s="217">
        <f>VLOOKUP(A171,'اطلاعات پرسنل (2)'!$A$3:$AS$202,33,FALSE)</f>
        <v>22000000</v>
      </c>
      <c r="AJ171" s="222"/>
      <c r="AK171" s="238">
        <f t="shared" si="4"/>
        <v>156585782.36666667</v>
      </c>
      <c r="AL171" s="222"/>
    </row>
    <row r="172" spans="1:38" s="4" customFormat="1" ht="24.75" customHeight="1" thickBot="1">
      <c r="A172" s="4">
        <v>1168</v>
      </c>
      <c r="B172" s="4">
        <v>3</v>
      </c>
      <c r="D172" s="221">
        <v>168</v>
      </c>
      <c r="E172" s="227" t="s">
        <v>301</v>
      </c>
      <c r="F172" s="228"/>
      <c r="G172" s="230"/>
      <c r="H172" s="240">
        <v>30.5</v>
      </c>
      <c r="I172" s="231"/>
      <c r="J172" s="217">
        <f>VLOOKUP(A172,'اطلاعات پرسنل (2)'!$A$3:$AS$202,29,FALSE)</f>
        <v>3612944.7333333334</v>
      </c>
      <c r="K172" s="218"/>
      <c r="L172" s="219"/>
      <c r="M172" s="218"/>
      <c r="N172" s="217">
        <f>VLOOKUP(A172,'اطلاعات پرسنل (2)'!$A$3:$AS$202,41,FALSE)</f>
        <v>0</v>
      </c>
      <c r="O172" s="217"/>
      <c r="P172" s="220">
        <f>VLOOKUP(A172,'اطلاعات پرسنل (2)'!$A$3:$AS$202,40,FALSE)</f>
        <v>0</v>
      </c>
      <c r="Q172" s="222"/>
      <c r="R172" s="218">
        <f>VLOOKUP(A172,'اطلاعات پرسنل (2)'!$A$3:$AS$202,39,FALSE)</f>
        <v>0</v>
      </c>
      <c r="S172" s="222"/>
      <c r="T172" s="219"/>
      <c r="U172" s="222"/>
      <c r="V172" s="217">
        <f>VLOOKUP(A172,'اطلاعات پرسنل (2)'!$A$3:$AS$202,43,FALSE)</f>
        <v>0</v>
      </c>
      <c r="W172" s="222"/>
      <c r="X172" s="219"/>
      <c r="Y172" s="222"/>
      <c r="Z172" s="217"/>
      <c r="AA172" s="222"/>
      <c r="AB172" s="217">
        <f>VLOOKUP(A172,'اطلاعات پرسنل (2)'!$A$3:$AS$202,34,FALSE)</f>
        <v>5000000</v>
      </c>
      <c r="AC172" s="217">
        <f>VLOOKUP(A172,'اطلاعات پرسنل (2)'!$A$3:$AS$202,32,FALSE)</f>
        <v>31172904</v>
      </c>
      <c r="AD172" s="222"/>
      <c r="AE172" s="217">
        <f>VLOOKUP(A172,'اطلاعات پرسنل (2)'!$A$3:$AS$202,42,FALSE)</f>
        <v>0</v>
      </c>
      <c r="AF172" s="222"/>
      <c r="AG172" s="217">
        <f>VLOOKUP(A172,'اطلاعات پرسنل (2)'!$A$3:$AS$202,31,FALSE)</f>
        <v>9000000</v>
      </c>
      <c r="AH172" s="222"/>
      <c r="AI172" s="217">
        <f>VLOOKUP(A172,'اطلاعات پرسنل (2)'!$A$3:$AS$202,33,FALSE)</f>
        <v>22000000</v>
      </c>
      <c r="AJ172" s="222"/>
      <c r="AK172" s="238">
        <f t="shared" si="4"/>
        <v>177367718.36666667</v>
      </c>
      <c r="AL172" s="222"/>
    </row>
    <row r="173" spans="1:38" s="4" customFormat="1" ht="24.75" customHeight="1" thickBot="1">
      <c r="A173" s="4">
        <v>1169</v>
      </c>
      <c r="B173" s="4">
        <v>1</v>
      </c>
      <c r="D173" s="216">
        <v>169</v>
      </c>
      <c r="E173" s="227" t="s">
        <v>302</v>
      </c>
      <c r="F173" s="228"/>
      <c r="G173" s="230"/>
      <c r="H173" s="240">
        <v>30.5</v>
      </c>
      <c r="I173" s="231"/>
      <c r="J173" s="217">
        <f>VLOOKUP(A173,'اطلاعات پرسنل (2)'!$A$3:$AS$202,29,FALSE)</f>
        <v>3612944.7333333334</v>
      </c>
      <c r="K173" s="218"/>
      <c r="L173" s="219"/>
      <c r="M173" s="218"/>
      <c r="N173" s="217">
        <f>VLOOKUP(A173,'اطلاعات پرسنل (2)'!$A$3:$AS$202,41,FALSE)</f>
        <v>0</v>
      </c>
      <c r="O173" s="217"/>
      <c r="P173" s="220">
        <f>VLOOKUP(A173,'اطلاعات پرسنل (2)'!$A$3:$AS$202,40,FALSE)</f>
        <v>0</v>
      </c>
      <c r="Q173" s="222"/>
      <c r="R173" s="218">
        <f>VLOOKUP(A173,'اطلاعات پرسنل (2)'!$A$3:$AS$202,39,FALSE)</f>
        <v>0</v>
      </c>
      <c r="S173" s="222"/>
      <c r="T173" s="219"/>
      <c r="U173" s="222"/>
      <c r="V173" s="217">
        <f>VLOOKUP(A173,'اطلاعات پرسنل (2)'!$A$3:$AS$202,43,FALSE)</f>
        <v>0</v>
      </c>
      <c r="W173" s="222"/>
      <c r="X173" s="219"/>
      <c r="Y173" s="222"/>
      <c r="Z173" s="217"/>
      <c r="AA173" s="222"/>
      <c r="AB173" s="217">
        <f>VLOOKUP(A173,'اطلاعات پرسنل (2)'!$A$3:$AS$202,34,FALSE)</f>
        <v>5000000</v>
      </c>
      <c r="AC173" s="217">
        <f>VLOOKUP(A173,'اطلاعات پرسنل (2)'!$A$3:$AS$202,32,FALSE)</f>
        <v>10390968</v>
      </c>
      <c r="AD173" s="222"/>
      <c r="AE173" s="217">
        <f>VLOOKUP(A173,'اطلاعات پرسنل (2)'!$A$3:$AS$202,42,FALSE)</f>
        <v>24152017.999090493</v>
      </c>
      <c r="AF173" s="222"/>
      <c r="AG173" s="217">
        <f>VLOOKUP(A173,'اطلاعات پرسنل (2)'!$A$3:$AS$202,31,FALSE)</f>
        <v>9000000</v>
      </c>
      <c r="AH173" s="222"/>
      <c r="AI173" s="217">
        <f>VLOOKUP(A173,'اطلاعات پرسنل (2)'!$A$3:$AS$202,33,FALSE)</f>
        <v>22000000</v>
      </c>
      <c r="AJ173" s="222"/>
      <c r="AK173" s="238">
        <f t="shared" si="4"/>
        <v>180737800.36575717</v>
      </c>
      <c r="AL173" s="222"/>
    </row>
    <row r="174" spans="1:38" s="4" customFormat="1" ht="24.75" customHeight="1" thickBot="1">
      <c r="A174" s="4">
        <v>1170</v>
      </c>
      <c r="B174" s="4">
        <v>0</v>
      </c>
      <c r="D174" s="221">
        <v>170</v>
      </c>
      <c r="E174" s="227" t="s">
        <v>303</v>
      </c>
      <c r="F174" s="228"/>
      <c r="G174" s="230"/>
      <c r="H174" s="240">
        <v>30.5</v>
      </c>
      <c r="I174" s="231"/>
      <c r="J174" s="217">
        <f>VLOOKUP(A174,'اطلاعات پرسنل (2)'!$A$3:$AS$202,29,FALSE)</f>
        <v>4480596.5333333332</v>
      </c>
      <c r="K174" s="218"/>
      <c r="L174" s="219"/>
      <c r="M174" s="218"/>
      <c r="N174" s="217">
        <f>VLOOKUP(A174,'اطلاعات پرسنل (2)'!$A$3:$AS$202,41,FALSE)</f>
        <v>0</v>
      </c>
      <c r="O174" s="217"/>
      <c r="P174" s="220">
        <f>VLOOKUP(A174,'اطلاعات پرسنل (2)'!$A$3:$AS$202,40,FALSE)</f>
        <v>0</v>
      </c>
      <c r="Q174" s="222"/>
      <c r="R174" s="218">
        <f>VLOOKUP(A174,'اطلاعات پرسنل (2)'!$A$3:$AS$202,39,FALSE)</f>
        <v>0</v>
      </c>
      <c r="S174" s="222"/>
      <c r="T174" s="219"/>
      <c r="U174" s="222"/>
      <c r="V174" s="217">
        <f>VLOOKUP(A174,'اطلاعات پرسنل (2)'!$A$3:$AS$202,43,FALSE)</f>
        <v>0</v>
      </c>
      <c r="W174" s="222"/>
      <c r="X174" s="219"/>
      <c r="Y174" s="222"/>
      <c r="Z174" s="217"/>
      <c r="AA174" s="222"/>
      <c r="AB174" s="217">
        <f>VLOOKUP(A174,'اطلاعات پرسنل (2)'!$A$3:$AS$202,34,FALSE)</f>
        <v>3225806</v>
      </c>
      <c r="AC174" s="217">
        <f>VLOOKUP(A174,'اطلاعات پرسنل (2)'!$A$3:$AS$202,32,FALSE)</f>
        <v>0</v>
      </c>
      <c r="AD174" s="222"/>
      <c r="AE174" s="217">
        <f>VLOOKUP(A174,'اطلاعات پرسنل (2)'!$A$3:$AS$202,42,FALSE)</f>
        <v>0</v>
      </c>
      <c r="AF174" s="222"/>
      <c r="AG174" s="217">
        <f>VLOOKUP(A174,'اطلاعات پرسنل (2)'!$A$3:$AS$202,31,FALSE)</f>
        <v>5806452</v>
      </c>
      <c r="AH174" s="222"/>
      <c r="AI174" s="217">
        <f>VLOOKUP(A174,'اطلاعات پرسنل (2)'!$A$3:$AS$202,33,FALSE)</f>
        <v>14193548</v>
      </c>
      <c r="AJ174" s="222"/>
      <c r="AK174" s="238">
        <f t="shared" si="4"/>
        <v>159884000.26666665</v>
      </c>
      <c r="AL174" s="222"/>
    </row>
    <row r="175" spans="1:38" s="4" customFormat="1" ht="24.75" customHeight="1" thickBot="1">
      <c r="A175" s="4">
        <v>1171</v>
      </c>
      <c r="B175" s="4">
        <v>0.64516125927825008</v>
      </c>
      <c r="D175" s="216">
        <v>171</v>
      </c>
      <c r="E175" s="227" t="s">
        <v>304</v>
      </c>
      <c r="F175" s="228"/>
      <c r="G175" s="230"/>
      <c r="H175" s="240">
        <v>30.5</v>
      </c>
      <c r="I175" s="231"/>
      <c r="J175" s="217">
        <f>VLOOKUP(A175,'اطلاعات پرسنل (2)'!$A$3:$AS$202,29,FALSE)</f>
        <v>3612944.7333333334</v>
      </c>
      <c r="K175" s="218"/>
      <c r="L175" s="219"/>
      <c r="M175" s="218"/>
      <c r="N175" s="217">
        <f>VLOOKUP(A175,'اطلاعات پرسنل (2)'!$A$3:$AS$202,41,FALSE)</f>
        <v>0</v>
      </c>
      <c r="O175" s="217"/>
      <c r="P175" s="220">
        <f>VLOOKUP(A175,'اطلاعات پرسنل (2)'!$A$3:$AS$202,40,FALSE)</f>
        <v>0</v>
      </c>
      <c r="Q175" s="222"/>
      <c r="R175" s="218">
        <f>VLOOKUP(A175,'اطلاعات پرسنل (2)'!$A$3:$AS$202,39,FALSE)</f>
        <v>0</v>
      </c>
      <c r="S175" s="222"/>
      <c r="T175" s="219"/>
      <c r="U175" s="222"/>
      <c r="V175" s="217">
        <f>VLOOKUP(A175,'اطلاعات پرسنل (2)'!$A$3:$AS$202,43,FALSE)</f>
        <v>0</v>
      </c>
      <c r="W175" s="222"/>
      <c r="X175" s="219"/>
      <c r="Y175" s="222"/>
      <c r="Z175" s="217"/>
      <c r="AA175" s="222"/>
      <c r="AB175" s="217">
        <f>VLOOKUP(A175,'اطلاعات پرسنل (2)'!$A$3:$AS$202,34,FALSE)</f>
        <v>3225806</v>
      </c>
      <c r="AC175" s="217">
        <f>VLOOKUP(A175,'اطلاعات پرسنل (2)'!$A$3:$AS$202,32,FALSE)</f>
        <v>6703850</v>
      </c>
      <c r="AD175" s="222"/>
      <c r="AE175" s="217">
        <f>VLOOKUP(A175,'اطلاعات پرسنل (2)'!$A$3:$AS$202,42,FALSE)</f>
        <v>0</v>
      </c>
      <c r="AF175" s="222"/>
      <c r="AG175" s="217">
        <f>VLOOKUP(A175,'اطلاعات پرسنل (2)'!$A$3:$AS$202,31,FALSE)</f>
        <v>5806452</v>
      </c>
      <c r="AH175" s="222"/>
      <c r="AI175" s="217">
        <f>VLOOKUP(A175,'اطلاعات پرسنل (2)'!$A$3:$AS$202,33,FALSE)</f>
        <v>14193548</v>
      </c>
      <c r="AJ175" s="222"/>
      <c r="AK175" s="238">
        <f t="shared" si="4"/>
        <v>140124470.36666667</v>
      </c>
      <c r="AL175" s="222"/>
    </row>
    <row r="176" spans="1:38" s="4" customFormat="1" ht="24.75" customHeight="1" thickBot="1">
      <c r="A176" s="4">
        <v>1172</v>
      </c>
      <c r="B176" s="4">
        <v>0.96774188891737511</v>
      </c>
      <c r="D176" s="221">
        <v>172</v>
      </c>
      <c r="E176" s="227" t="s">
        <v>305</v>
      </c>
      <c r="F176" s="228"/>
      <c r="G176" s="230"/>
      <c r="H176" s="240">
        <v>30.5</v>
      </c>
      <c r="I176" s="231"/>
      <c r="J176" s="217">
        <f>VLOOKUP(A176,'اطلاعات پرسنل (2)'!$A$3:$AS$202,29,FALSE)</f>
        <v>3612944.7333333334</v>
      </c>
      <c r="K176" s="218"/>
      <c r="L176" s="219"/>
      <c r="M176" s="218"/>
      <c r="N176" s="217">
        <f>VLOOKUP(A176,'اطلاعات پرسنل (2)'!$A$3:$AS$202,41,FALSE)</f>
        <v>0</v>
      </c>
      <c r="O176" s="217"/>
      <c r="P176" s="220">
        <f>VLOOKUP(A176,'اطلاعات پرسنل (2)'!$A$3:$AS$202,40,FALSE)</f>
        <v>0</v>
      </c>
      <c r="Q176" s="222"/>
      <c r="R176" s="218">
        <f>VLOOKUP(A176,'اطلاعات پرسنل (2)'!$A$3:$AS$202,39,FALSE)</f>
        <v>0</v>
      </c>
      <c r="S176" s="222"/>
      <c r="T176" s="219"/>
      <c r="U176" s="222"/>
      <c r="V176" s="217">
        <f>VLOOKUP(A176,'اطلاعات پرسنل (2)'!$A$3:$AS$202,43,FALSE)</f>
        <v>0</v>
      </c>
      <c r="W176" s="222"/>
      <c r="X176" s="219"/>
      <c r="Y176" s="222"/>
      <c r="Z176" s="217"/>
      <c r="AA176" s="222"/>
      <c r="AB176" s="217">
        <f>VLOOKUP(A176,'اطلاعات پرسنل (2)'!$A$3:$AS$202,34,FALSE)</f>
        <v>4838710</v>
      </c>
      <c r="AC176" s="217">
        <f>VLOOKUP(A176,'اطلاعات پرسنل (2)'!$A$3:$AS$202,32,FALSE)</f>
        <v>10055775</v>
      </c>
      <c r="AD176" s="222"/>
      <c r="AE176" s="217">
        <f>VLOOKUP(A176,'اطلاعات پرسنل (2)'!$A$3:$AS$202,42,FALSE)</f>
        <v>10350864.856753068</v>
      </c>
      <c r="AF176" s="222"/>
      <c r="AG176" s="217">
        <f>VLOOKUP(A176,'اطلاعات پرسنل (2)'!$A$3:$AS$202,31,FALSE)</f>
        <v>8709677</v>
      </c>
      <c r="AH176" s="222"/>
      <c r="AI176" s="217">
        <f>VLOOKUP(A176,'اطلاعات پرسنل (2)'!$A$3:$AS$202,33,FALSE)</f>
        <v>21290323</v>
      </c>
      <c r="AJ176" s="222"/>
      <c r="AK176" s="238">
        <f t="shared" si="4"/>
        <v>165440164.22341973</v>
      </c>
      <c r="AL176" s="222"/>
    </row>
    <row r="177" spans="1:38" s="4" customFormat="1" ht="24.75" customHeight="1" thickBot="1">
      <c r="A177" s="4">
        <v>1173</v>
      </c>
      <c r="B177" s="4">
        <v>2.580645133350425</v>
      </c>
      <c r="D177" s="216">
        <v>173</v>
      </c>
      <c r="E177" s="227" t="s">
        <v>306</v>
      </c>
      <c r="F177" s="228"/>
      <c r="G177" s="230"/>
      <c r="H177" s="240">
        <v>30.5</v>
      </c>
      <c r="I177" s="231"/>
      <c r="J177" s="217">
        <f>VLOOKUP(A177,'اطلاعات پرسنل (2)'!$A$3:$AS$202,29,FALSE)</f>
        <v>3914643.9</v>
      </c>
      <c r="K177" s="218"/>
      <c r="L177" s="219"/>
      <c r="M177" s="218"/>
      <c r="N177" s="217">
        <f>VLOOKUP(A177,'اطلاعات پرسنل (2)'!$A$3:$AS$202,41,FALSE)</f>
        <v>0</v>
      </c>
      <c r="O177" s="217"/>
      <c r="P177" s="220">
        <f>VLOOKUP(A177,'اطلاعات پرسنل (2)'!$A$3:$AS$202,40,FALSE)</f>
        <v>0</v>
      </c>
      <c r="Q177" s="222"/>
      <c r="R177" s="218">
        <f>VLOOKUP(A177,'اطلاعات پرسنل (2)'!$A$3:$AS$202,39,FALSE)</f>
        <v>0</v>
      </c>
      <c r="S177" s="222"/>
      <c r="T177" s="219"/>
      <c r="U177" s="222"/>
      <c r="V177" s="217">
        <f>VLOOKUP(A177,'اطلاعات پرسنل (2)'!$A$3:$AS$202,43,FALSE)</f>
        <v>0</v>
      </c>
      <c r="W177" s="222"/>
      <c r="X177" s="219"/>
      <c r="Y177" s="222"/>
      <c r="Z177" s="217"/>
      <c r="AA177" s="222"/>
      <c r="AB177" s="217">
        <f>VLOOKUP(A177,'اطلاعات پرسنل (2)'!$A$3:$AS$202,34,FALSE)</f>
        <v>3225806</v>
      </c>
      <c r="AC177" s="217">
        <f>VLOOKUP(A177,'اطلاعات پرسنل (2)'!$A$3:$AS$202,32,FALSE)</f>
        <v>26815401</v>
      </c>
      <c r="AD177" s="222"/>
      <c r="AE177" s="217">
        <f>VLOOKUP(A177,'اطلاعات پرسنل (2)'!$A$3:$AS$202,42,FALSE)</f>
        <v>11215214.447476124</v>
      </c>
      <c r="AF177" s="222"/>
      <c r="AG177" s="217">
        <f>VLOOKUP(A177,'اطلاعات پرسنل (2)'!$A$3:$AS$202,31,FALSE)</f>
        <v>5806452</v>
      </c>
      <c r="AH177" s="222"/>
      <c r="AI177" s="217">
        <f>VLOOKUP(A177,'اطلاعات پرسنل (2)'!$A$3:$AS$202,33,FALSE)</f>
        <v>14193548</v>
      </c>
      <c r="AJ177" s="222"/>
      <c r="AK177" s="238">
        <f t="shared" si="4"/>
        <v>180653060.39747614</v>
      </c>
      <c r="AL177" s="222"/>
    </row>
    <row r="178" spans="1:38" s="4" customFormat="1" ht="24.75" customHeight="1" thickBot="1">
      <c r="A178" s="4">
        <v>1174</v>
      </c>
      <c r="B178" s="4">
        <v>0</v>
      </c>
      <c r="D178" s="221">
        <v>174</v>
      </c>
      <c r="E178" s="227" t="s">
        <v>307</v>
      </c>
      <c r="F178" s="228"/>
      <c r="G178" s="230"/>
      <c r="H178" s="240">
        <v>30.5</v>
      </c>
      <c r="I178" s="231"/>
      <c r="J178" s="217">
        <f>VLOOKUP(A178,'اطلاعات پرسنل (2)'!$A$3:$AS$202,29,FALSE)</f>
        <v>3612944.7333333334</v>
      </c>
      <c r="K178" s="218"/>
      <c r="L178" s="219"/>
      <c r="M178" s="218"/>
      <c r="N178" s="217">
        <f>VLOOKUP(A178,'اطلاعات پرسنل (2)'!$A$3:$AS$202,41,FALSE)</f>
        <v>0</v>
      </c>
      <c r="O178" s="217"/>
      <c r="P178" s="220">
        <f>VLOOKUP(A178,'اطلاعات پرسنل (2)'!$A$3:$AS$202,40,FALSE)</f>
        <v>0</v>
      </c>
      <c r="Q178" s="222"/>
      <c r="R178" s="218">
        <f>VLOOKUP(A178,'اطلاعات پرسنل (2)'!$A$3:$AS$202,39,FALSE)</f>
        <v>0</v>
      </c>
      <c r="S178" s="222"/>
      <c r="T178" s="219"/>
      <c r="U178" s="222"/>
      <c r="V178" s="217">
        <f>VLOOKUP(A178,'اطلاعات پرسنل (2)'!$A$3:$AS$202,43,FALSE)</f>
        <v>0</v>
      </c>
      <c r="W178" s="222"/>
      <c r="X178" s="219"/>
      <c r="Y178" s="222"/>
      <c r="Z178" s="217"/>
      <c r="AA178" s="222"/>
      <c r="AB178" s="217">
        <f>VLOOKUP(A178,'اطلاعات پرسنل (2)'!$A$3:$AS$202,34,FALSE)</f>
        <v>4032258</v>
      </c>
      <c r="AC178" s="217">
        <f>VLOOKUP(A178,'اطلاعات پرسنل (2)'!$A$3:$AS$202,32,FALSE)</f>
        <v>0</v>
      </c>
      <c r="AD178" s="222"/>
      <c r="AE178" s="217">
        <f>VLOOKUP(A178,'اطلاعات پرسنل (2)'!$A$3:$AS$202,42,FALSE)</f>
        <v>10350864.856753068</v>
      </c>
      <c r="AF178" s="222"/>
      <c r="AG178" s="217">
        <f>VLOOKUP(A178,'اطلاعات پرسنل (2)'!$A$3:$AS$202,31,FALSE)</f>
        <v>7258065</v>
      </c>
      <c r="AH178" s="222"/>
      <c r="AI178" s="217">
        <f>VLOOKUP(A178,'اطلاعات پرسنل (2)'!$A$3:$AS$202,33,FALSE)</f>
        <v>17741935</v>
      </c>
      <c r="AJ178" s="222"/>
      <c r="AK178" s="238">
        <f t="shared" si="4"/>
        <v>149577937.22341973</v>
      </c>
      <c r="AL178" s="222"/>
    </row>
    <row r="179" spans="1:38" s="4" customFormat="1" ht="24.75" customHeight="1" thickBot="1">
      <c r="A179" s="4">
        <v>1175</v>
      </c>
      <c r="B179" s="4">
        <v>3</v>
      </c>
      <c r="D179" s="216">
        <v>175</v>
      </c>
      <c r="E179" s="227" t="s">
        <v>308</v>
      </c>
      <c r="F179" s="228"/>
      <c r="G179" s="230"/>
      <c r="H179" s="240">
        <v>30.5</v>
      </c>
      <c r="I179" s="231"/>
      <c r="J179" s="217">
        <f>VLOOKUP(A179,'اطلاعات پرسنل (2)'!$A$3:$AS$202,29,FALSE)</f>
        <v>3612944.7333333334</v>
      </c>
      <c r="K179" s="218"/>
      <c r="L179" s="219"/>
      <c r="M179" s="218"/>
      <c r="N179" s="217">
        <f>VLOOKUP(A179,'اطلاعات پرسنل (2)'!$A$3:$AS$202,41,FALSE)</f>
        <v>0</v>
      </c>
      <c r="O179" s="217"/>
      <c r="P179" s="220">
        <f>VLOOKUP(A179,'اطلاعات پرسنل (2)'!$A$3:$AS$202,40,FALSE)</f>
        <v>0</v>
      </c>
      <c r="Q179" s="222"/>
      <c r="R179" s="218">
        <f>VLOOKUP(A179,'اطلاعات پرسنل (2)'!$A$3:$AS$202,39,FALSE)</f>
        <v>0</v>
      </c>
      <c r="S179" s="222"/>
      <c r="T179" s="219"/>
      <c r="U179" s="222"/>
      <c r="V179" s="217">
        <f>VLOOKUP(A179,'اطلاعات پرسنل (2)'!$A$3:$AS$202,43,FALSE)</f>
        <v>0</v>
      </c>
      <c r="W179" s="222"/>
      <c r="X179" s="219"/>
      <c r="Y179" s="222"/>
      <c r="Z179" s="217"/>
      <c r="AA179" s="222"/>
      <c r="AB179" s="217">
        <f>VLOOKUP(A179,'اطلاعات پرسنل (2)'!$A$3:$AS$202,34,FALSE)</f>
        <v>5000000</v>
      </c>
      <c r="AC179" s="217">
        <f>VLOOKUP(A179,'اطلاعات پرسنل (2)'!$A$3:$AS$202,32,FALSE)</f>
        <v>31172904</v>
      </c>
      <c r="AD179" s="222"/>
      <c r="AE179" s="217">
        <f>VLOOKUP(A179,'اطلاعات پرسنل (2)'!$A$3:$AS$202,42,FALSE)</f>
        <v>34502882.855843559</v>
      </c>
      <c r="AF179" s="222"/>
      <c r="AG179" s="217">
        <f>VLOOKUP(A179,'اطلاعات پرسنل (2)'!$A$3:$AS$202,31,FALSE)</f>
        <v>9000000</v>
      </c>
      <c r="AH179" s="222"/>
      <c r="AI179" s="217">
        <f>VLOOKUP(A179,'اطلاعات پرسنل (2)'!$A$3:$AS$202,33,FALSE)</f>
        <v>22000000</v>
      </c>
      <c r="AJ179" s="222"/>
      <c r="AK179" s="238">
        <f t="shared" si="4"/>
        <v>211870601.22251022</v>
      </c>
      <c r="AL179" s="222"/>
    </row>
    <row r="180" spans="1:38" s="4" customFormat="1" ht="24.75" customHeight="1" thickBot="1">
      <c r="A180" s="4">
        <v>1176</v>
      </c>
      <c r="B180" s="4">
        <v>0</v>
      </c>
      <c r="D180" s="221">
        <v>176</v>
      </c>
      <c r="E180" s="227" t="s">
        <v>309</v>
      </c>
      <c r="F180" s="228"/>
      <c r="G180" s="230"/>
      <c r="H180" s="240">
        <v>30.5</v>
      </c>
      <c r="I180" s="231"/>
      <c r="J180" s="217">
        <f>VLOOKUP(A180,'اطلاعات پرسنل (2)'!$A$3:$AS$202,29,FALSE)</f>
        <v>3612944.7333333334</v>
      </c>
      <c r="K180" s="218"/>
      <c r="L180" s="219"/>
      <c r="M180" s="218"/>
      <c r="N180" s="217">
        <f>VLOOKUP(A180,'اطلاعات پرسنل (2)'!$A$3:$AS$202,41,FALSE)</f>
        <v>0</v>
      </c>
      <c r="O180" s="217"/>
      <c r="P180" s="220">
        <f>VLOOKUP(A180,'اطلاعات پرسنل (2)'!$A$3:$AS$202,40,FALSE)</f>
        <v>0</v>
      </c>
      <c r="Q180" s="222"/>
      <c r="R180" s="218">
        <f>VLOOKUP(A180,'اطلاعات پرسنل (2)'!$A$3:$AS$202,39,FALSE)</f>
        <v>0</v>
      </c>
      <c r="S180" s="222"/>
      <c r="T180" s="219"/>
      <c r="U180" s="222"/>
      <c r="V180" s="217">
        <f>VLOOKUP(A180,'اطلاعات پرسنل (2)'!$A$3:$AS$202,43,FALSE)</f>
        <v>0</v>
      </c>
      <c r="W180" s="222"/>
      <c r="X180" s="219"/>
      <c r="Y180" s="222"/>
      <c r="Z180" s="217"/>
      <c r="AA180" s="222"/>
      <c r="AB180" s="217">
        <f>VLOOKUP(A180,'اطلاعات پرسنل (2)'!$A$3:$AS$202,34,FALSE)</f>
        <v>5000000</v>
      </c>
      <c r="AC180" s="217">
        <f>VLOOKUP(A180,'اطلاعات پرسنل (2)'!$A$3:$AS$202,32,FALSE)</f>
        <v>0</v>
      </c>
      <c r="AD180" s="222"/>
      <c r="AE180" s="217">
        <f>VLOOKUP(A180,'اطلاعات پرسنل (2)'!$A$3:$AS$202,42,FALSE)</f>
        <v>34502882.855843559</v>
      </c>
      <c r="AF180" s="222"/>
      <c r="AG180" s="217">
        <f>VLOOKUP(A180,'اطلاعات پرسنل (2)'!$A$3:$AS$202,31,FALSE)</f>
        <v>9000000</v>
      </c>
      <c r="AH180" s="222"/>
      <c r="AI180" s="217">
        <f>VLOOKUP(A180,'اطلاعات پرسنل (2)'!$A$3:$AS$202,33,FALSE)</f>
        <v>22000000</v>
      </c>
      <c r="AJ180" s="222"/>
      <c r="AK180" s="238">
        <f t="shared" si="4"/>
        <v>180697697.22251022</v>
      </c>
      <c r="AL180" s="222"/>
    </row>
    <row r="181" spans="1:38" s="4" customFormat="1" ht="24.75" customHeight="1" thickBot="1">
      <c r="A181" s="4">
        <v>1177</v>
      </c>
      <c r="B181" s="4">
        <v>1</v>
      </c>
      <c r="D181" s="216">
        <v>177</v>
      </c>
      <c r="E181" s="227"/>
      <c r="F181" s="228"/>
      <c r="G181" s="230"/>
      <c r="H181" s="240">
        <v>30.5</v>
      </c>
      <c r="I181" s="231"/>
      <c r="J181" s="217">
        <f>VLOOKUP(A181,'اطلاعات پرسنل (2)'!$A$3:$AS$202,29,FALSE)</f>
        <v>3612944.7333333334</v>
      </c>
      <c r="K181" s="218"/>
      <c r="L181" s="219"/>
      <c r="M181" s="218"/>
      <c r="N181" s="217">
        <f>VLOOKUP(A181,'اطلاعات پرسنل (2)'!$A$3:$AS$202,41,FALSE)</f>
        <v>0</v>
      </c>
      <c r="O181" s="217"/>
      <c r="P181" s="220">
        <f>VLOOKUP(A181,'اطلاعات پرسنل (2)'!$A$3:$AS$202,40,FALSE)</f>
        <v>0</v>
      </c>
      <c r="Q181" s="222"/>
      <c r="R181" s="218">
        <f>VLOOKUP(A181,'اطلاعات پرسنل (2)'!$A$3:$AS$202,39,FALSE)</f>
        <v>0</v>
      </c>
      <c r="S181" s="222"/>
      <c r="T181" s="219"/>
      <c r="U181" s="222"/>
      <c r="V181" s="217">
        <f>VLOOKUP(A181,'اطلاعات پرسنل (2)'!$A$3:$AS$202,43,FALSE)</f>
        <v>0</v>
      </c>
      <c r="W181" s="222"/>
      <c r="X181" s="219"/>
      <c r="Y181" s="222"/>
      <c r="Z181" s="217"/>
      <c r="AA181" s="222"/>
      <c r="AB181" s="217">
        <f>VLOOKUP(A181,'اطلاعات پرسنل (2)'!$A$3:$AS$202,34,FALSE)</f>
        <v>5000000</v>
      </c>
      <c r="AC181" s="217">
        <f>VLOOKUP(A181,'اطلاعات پرسنل (2)'!$A$3:$AS$202,32,FALSE)</f>
        <v>10390968</v>
      </c>
      <c r="AD181" s="222"/>
      <c r="AE181" s="217">
        <f>VLOOKUP(A181,'اطلاعات پرسنل (2)'!$A$3:$AS$202,42,FALSE)</f>
        <v>34502882.855843559</v>
      </c>
      <c r="AF181" s="222"/>
      <c r="AG181" s="217">
        <f>VLOOKUP(A181,'اطلاعات پرسنل (2)'!$A$3:$AS$202,31,FALSE)</f>
        <v>9000000</v>
      </c>
      <c r="AH181" s="222"/>
      <c r="AI181" s="217">
        <f>VLOOKUP(A181,'اطلاعات پرسنل (2)'!$A$3:$AS$202,33,FALSE)</f>
        <v>22000000</v>
      </c>
      <c r="AJ181" s="222"/>
      <c r="AK181" s="238">
        <f t="shared" si="4"/>
        <v>191088665.22251022</v>
      </c>
      <c r="AL181" s="222"/>
    </row>
    <row r="182" spans="1:38" s="4" customFormat="1" ht="24.75" customHeight="1" thickBot="1">
      <c r="A182" s="4">
        <v>1178</v>
      </c>
      <c r="B182" s="4">
        <v>1</v>
      </c>
      <c r="D182" s="221">
        <v>178</v>
      </c>
      <c r="E182" s="227"/>
      <c r="F182" s="228"/>
      <c r="G182" s="230"/>
      <c r="H182" s="240">
        <v>30.5</v>
      </c>
      <c r="I182" s="231"/>
      <c r="J182" s="217">
        <f>VLOOKUP(A182,'اطلاعات پرسنل (2)'!$A$3:$AS$202,29,FALSE)</f>
        <v>3612944.7333333334</v>
      </c>
      <c r="K182" s="218"/>
      <c r="L182" s="219"/>
      <c r="M182" s="218"/>
      <c r="N182" s="217">
        <f>VLOOKUP(A182,'اطلاعات پرسنل (2)'!$A$3:$AS$202,41,FALSE)</f>
        <v>0</v>
      </c>
      <c r="O182" s="217"/>
      <c r="P182" s="220">
        <f>VLOOKUP(A182,'اطلاعات پرسنل (2)'!$A$3:$AS$202,40,FALSE)</f>
        <v>0</v>
      </c>
      <c r="Q182" s="222"/>
      <c r="R182" s="218">
        <f>VLOOKUP(A182,'اطلاعات پرسنل (2)'!$A$3:$AS$202,39,FALSE)</f>
        <v>0</v>
      </c>
      <c r="S182" s="222"/>
      <c r="T182" s="219"/>
      <c r="U182" s="222"/>
      <c r="V182" s="217">
        <f>VLOOKUP(A182,'اطلاعات پرسنل (2)'!$A$3:$AS$202,43,FALSE)</f>
        <v>0</v>
      </c>
      <c r="W182" s="222"/>
      <c r="X182" s="219"/>
      <c r="Y182" s="222"/>
      <c r="Z182" s="217"/>
      <c r="AA182" s="222"/>
      <c r="AB182" s="217">
        <f>VLOOKUP(A182,'اطلاعات پرسنل (2)'!$A$3:$AS$202,34,FALSE)</f>
        <v>5000000</v>
      </c>
      <c r="AC182" s="217">
        <f>VLOOKUP(A182,'اطلاعات پرسنل (2)'!$A$3:$AS$202,32,FALSE)</f>
        <v>10390968</v>
      </c>
      <c r="AD182" s="222"/>
      <c r="AE182" s="217">
        <f>VLOOKUP(A182,'اطلاعات پرسنل (2)'!$A$3:$AS$202,42,FALSE)</f>
        <v>34502882.855843559</v>
      </c>
      <c r="AF182" s="222"/>
      <c r="AG182" s="217">
        <f>VLOOKUP(A182,'اطلاعات پرسنل (2)'!$A$3:$AS$202,31,FALSE)</f>
        <v>9000000</v>
      </c>
      <c r="AH182" s="222"/>
      <c r="AI182" s="217">
        <f>VLOOKUP(A182,'اطلاعات پرسنل (2)'!$A$3:$AS$202,33,FALSE)</f>
        <v>22000000</v>
      </c>
      <c r="AJ182" s="222"/>
      <c r="AK182" s="238">
        <f t="shared" si="4"/>
        <v>191088665.22251022</v>
      </c>
      <c r="AL182" s="222"/>
    </row>
    <row r="183" spans="1:38" s="4" customFormat="1" ht="24.75" customHeight="1" thickBot="1">
      <c r="A183" s="4">
        <v>1179</v>
      </c>
      <c r="B183" s="4">
        <v>1</v>
      </c>
      <c r="D183" s="216">
        <v>179</v>
      </c>
      <c r="E183" s="227"/>
      <c r="F183" s="228"/>
      <c r="G183" s="230"/>
      <c r="H183" s="240">
        <v>30.5</v>
      </c>
      <c r="I183" s="231"/>
      <c r="J183" s="217">
        <f>VLOOKUP(A183,'اطلاعات پرسنل (2)'!$A$3:$AS$202,29,FALSE)</f>
        <v>3612944.7333333334</v>
      </c>
      <c r="K183" s="218"/>
      <c r="L183" s="219"/>
      <c r="M183" s="218"/>
      <c r="N183" s="217">
        <f>VLOOKUP(A183,'اطلاعات پرسنل (2)'!$A$3:$AS$202,41,FALSE)</f>
        <v>0</v>
      </c>
      <c r="O183" s="217"/>
      <c r="P183" s="220">
        <f>VLOOKUP(A183,'اطلاعات پرسنل (2)'!$A$3:$AS$202,40,FALSE)</f>
        <v>0</v>
      </c>
      <c r="Q183" s="222"/>
      <c r="R183" s="218">
        <f>VLOOKUP(A183,'اطلاعات پرسنل (2)'!$A$3:$AS$202,39,FALSE)</f>
        <v>0</v>
      </c>
      <c r="S183" s="222"/>
      <c r="T183" s="219"/>
      <c r="U183" s="222"/>
      <c r="V183" s="217">
        <f>VLOOKUP(A183,'اطلاعات پرسنل (2)'!$A$3:$AS$202,43,FALSE)</f>
        <v>0</v>
      </c>
      <c r="W183" s="222"/>
      <c r="X183" s="219"/>
      <c r="Y183" s="222"/>
      <c r="Z183" s="217"/>
      <c r="AA183" s="222"/>
      <c r="AB183" s="217">
        <f>VLOOKUP(A183,'اطلاعات پرسنل (2)'!$A$3:$AS$202,34,FALSE)</f>
        <v>5000000</v>
      </c>
      <c r="AC183" s="217">
        <f>VLOOKUP(A183,'اطلاعات پرسنل (2)'!$A$3:$AS$202,32,FALSE)</f>
        <v>10390968</v>
      </c>
      <c r="AD183" s="222"/>
      <c r="AE183" s="217">
        <f>VLOOKUP(A183,'اطلاعات پرسنل (2)'!$A$3:$AS$202,42,FALSE)</f>
        <v>34502882.855843559</v>
      </c>
      <c r="AF183" s="222"/>
      <c r="AG183" s="217">
        <f>VLOOKUP(A183,'اطلاعات پرسنل (2)'!$A$3:$AS$202,31,FALSE)</f>
        <v>9000000</v>
      </c>
      <c r="AH183" s="222"/>
      <c r="AI183" s="217">
        <f>VLOOKUP(A183,'اطلاعات پرسنل (2)'!$A$3:$AS$202,33,FALSE)</f>
        <v>22000000</v>
      </c>
      <c r="AJ183" s="222"/>
      <c r="AK183" s="238">
        <f t="shared" si="4"/>
        <v>191088665.22251022</v>
      </c>
      <c r="AL183" s="222"/>
    </row>
    <row r="184" spans="1:38" s="4" customFormat="1" ht="24.75" customHeight="1" thickBot="1">
      <c r="A184" s="4">
        <v>1180</v>
      </c>
      <c r="B184" s="4">
        <v>1</v>
      </c>
      <c r="D184" s="221">
        <v>180</v>
      </c>
      <c r="E184" s="227"/>
      <c r="F184" s="228"/>
      <c r="G184" s="230"/>
      <c r="H184" s="240">
        <v>30.5</v>
      </c>
      <c r="I184" s="231"/>
      <c r="J184" s="217">
        <f>VLOOKUP(A184,'اطلاعات پرسنل (2)'!$A$3:$AS$202,29,FALSE)</f>
        <v>3612944.7333333334</v>
      </c>
      <c r="K184" s="218"/>
      <c r="L184" s="219"/>
      <c r="M184" s="218"/>
      <c r="N184" s="217">
        <f>VLOOKUP(A184,'اطلاعات پرسنل (2)'!$A$3:$AS$202,41,FALSE)</f>
        <v>0</v>
      </c>
      <c r="O184" s="217"/>
      <c r="P184" s="220">
        <f>VLOOKUP(A184,'اطلاعات پرسنل (2)'!$A$3:$AS$202,40,FALSE)</f>
        <v>0</v>
      </c>
      <c r="Q184" s="222"/>
      <c r="R184" s="218">
        <f>VLOOKUP(A184,'اطلاعات پرسنل (2)'!$A$3:$AS$202,39,FALSE)</f>
        <v>0</v>
      </c>
      <c r="S184" s="222"/>
      <c r="T184" s="219"/>
      <c r="U184" s="222"/>
      <c r="V184" s="217">
        <f>VLOOKUP(A184,'اطلاعات پرسنل (2)'!$A$3:$AS$202,43,FALSE)</f>
        <v>0</v>
      </c>
      <c r="W184" s="222"/>
      <c r="X184" s="219"/>
      <c r="Y184" s="222"/>
      <c r="Z184" s="217"/>
      <c r="AA184" s="222"/>
      <c r="AB184" s="217">
        <f>VLOOKUP(A184,'اطلاعات پرسنل (2)'!$A$3:$AS$202,34,FALSE)</f>
        <v>5000000</v>
      </c>
      <c r="AC184" s="217">
        <f>VLOOKUP(A184,'اطلاعات پرسنل (2)'!$A$3:$AS$202,32,FALSE)</f>
        <v>10390968</v>
      </c>
      <c r="AD184" s="222"/>
      <c r="AE184" s="217">
        <f>VLOOKUP(A184,'اطلاعات پرسنل (2)'!$A$3:$AS$202,42,FALSE)</f>
        <v>34502882.855843559</v>
      </c>
      <c r="AF184" s="222"/>
      <c r="AG184" s="217">
        <f>VLOOKUP(A184,'اطلاعات پرسنل (2)'!$A$3:$AS$202,31,FALSE)</f>
        <v>9000000</v>
      </c>
      <c r="AH184" s="222"/>
      <c r="AI184" s="217">
        <f>VLOOKUP(A184,'اطلاعات پرسنل (2)'!$A$3:$AS$202,33,FALSE)</f>
        <v>22000000</v>
      </c>
      <c r="AJ184" s="222"/>
      <c r="AK184" s="238">
        <f t="shared" si="4"/>
        <v>191088665.22251022</v>
      </c>
      <c r="AL184" s="222"/>
    </row>
    <row r="185" spans="1:38" s="4" customFormat="1" ht="24.75" customHeight="1" thickBot="1">
      <c r="A185" s="4">
        <v>1181</v>
      </c>
      <c r="B185" s="4">
        <v>1</v>
      </c>
      <c r="D185" s="216">
        <v>181</v>
      </c>
      <c r="E185" s="227"/>
      <c r="F185" s="228"/>
      <c r="G185" s="230"/>
      <c r="H185" s="240">
        <v>30.5</v>
      </c>
      <c r="I185" s="231"/>
      <c r="J185" s="217">
        <f>VLOOKUP(A185,'اطلاعات پرسنل (2)'!$A$3:$AS$202,29,FALSE)</f>
        <v>3612944.7333333334</v>
      </c>
      <c r="K185" s="218"/>
      <c r="L185" s="219"/>
      <c r="M185" s="218"/>
      <c r="N185" s="217">
        <f>VLOOKUP(A185,'اطلاعات پرسنل (2)'!$A$3:$AS$202,41,FALSE)</f>
        <v>0</v>
      </c>
      <c r="O185" s="217"/>
      <c r="P185" s="220">
        <f>VLOOKUP(A185,'اطلاعات پرسنل (2)'!$A$3:$AS$202,40,FALSE)</f>
        <v>0</v>
      </c>
      <c r="Q185" s="222"/>
      <c r="R185" s="218">
        <f>VLOOKUP(A185,'اطلاعات پرسنل (2)'!$A$3:$AS$202,39,FALSE)</f>
        <v>0</v>
      </c>
      <c r="S185" s="222"/>
      <c r="T185" s="219"/>
      <c r="U185" s="222"/>
      <c r="V185" s="217">
        <f>VLOOKUP(A185,'اطلاعات پرسنل (2)'!$A$3:$AS$202,43,FALSE)</f>
        <v>0</v>
      </c>
      <c r="W185" s="222"/>
      <c r="X185" s="219"/>
      <c r="Y185" s="222"/>
      <c r="Z185" s="217"/>
      <c r="AA185" s="222"/>
      <c r="AB185" s="217">
        <f>VLOOKUP(A185,'اطلاعات پرسنل (2)'!$A$3:$AS$202,34,FALSE)</f>
        <v>5000000</v>
      </c>
      <c r="AC185" s="217">
        <f>VLOOKUP(A185,'اطلاعات پرسنل (2)'!$A$3:$AS$202,32,FALSE)</f>
        <v>10390968</v>
      </c>
      <c r="AD185" s="222"/>
      <c r="AE185" s="217">
        <f>VLOOKUP(A185,'اطلاعات پرسنل (2)'!$A$3:$AS$202,42,FALSE)</f>
        <v>34502882.855843559</v>
      </c>
      <c r="AF185" s="222"/>
      <c r="AG185" s="217">
        <f>VLOOKUP(A185,'اطلاعات پرسنل (2)'!$A$3:$AS$202,31,FALSE)</f>
        <v>9000000</v>
      </c>
      <c r="AH185" s="222"/>
      <c r="AI185" s="217">
        <f>VLOOKUP(A185,'اطلاعات پرسنل (2)'!$A$3:$AS$202,33,FALSE)</f>
        <v>22000000</v>
      </c>
      <c r="AJ185" s="222"/>
      <c r="AK185" s="238">
        <f t="shared" si="4"/>
        <v>191088665.22251022</v>
      </c>
      <c r="AL185" s="222"/>
    </row>
    <row r="186" spans="1:38" s="4" customFormat="1" ht="24.75" customHeight="1" thickBot="1">
      <c r="A186" s="4">
        <v>1182</v>
      </c>
      <c r="B186" s="4">
        <v>1</v>
      </c>
      <c r="D186" s="221">
        <v>182</v>
      </c>
      <c r="E186" s="227"/>
      <c r="F186" s="228"/>
      <c r="G186" s="230"/>
      <c r="H186" s="240">
        <v>30.5</v>
      </c>
      <c r="I186" s="231"/>
      <c r="J186" s="217">
        <f>VLOOKUP(A186,'اطلاعات پرسنل (2)'!$A$3:$AS$202,29,FALSE)</f>
        <v>3612944.7333333334</v>
      </c>
      <c r="K186" s="218"/>
      <c r="L186" s="219"/>
      <c r="M186" s="218"/>
      <c r="N186" s="217">
        <f>VLOOKUP(A186,'اطلاعات پرسنل (2)'!$A$3:$AS$202,41,FALSE)</f>
        <v>0</v>
      </c>
      <c r="O186" s="217"/>
      <c r="P186" s="220">
        <f>VLOOKUP(A186,'اطلاعات پرسنل (2)'!$A$3:$AS$202,40,FALSE)</f>
        <v>0</v>
      </c>
      <c r="Q186" s="222"/>
      <c r="R186" s="218">
        <f>VLOOKUP(A186,'اطلاعات پرسنل (2)'!$A$3:$AS$202,39,FALSE)</f>
        <v>0</v>
      </c>
      <c r="S186" s="222"/>
      <c r="T186" s="219"/>
      <c r="U186" s="222"/>
      <c r="V186" s="217">
        <f>VLOOKUP(A186,'اطلاعات پرسنل (2)'!$A$3:$AS$202,43,FALSE)</f>
        <v>0</v>
      </c>
      <c r="W186" s="222"/>
      <c r="X186" s="219"/>
      <c r="Y186" s="222"/>
      <c r="Z186" s="217"/>
      <c r="AA186" s="222"/>
      <c r="AB186" s="217">
        <f>VLOOKUP(A186,'اطلاعات پرسنل (2)'!$A$3:$AS$202,34,FALSE)</f>
        <v>5000000</v>
      </c>
      <c r="AC186" s="217">
        <f>VLOOKUP(A186,'اطلاعات پرسنل (2)'!$A$3:$AS$202,32,FALSE)</f>
        <v>10390968</v>
      </c>
      <c r="AD186" s="222"/>
      <c r="AE186" s="217">
        <f>VLOOKUP(A186,'اطلاعات پرسنل (2)'!$A$3:$AS$202,42,FALSE)</f>
        <v>82806918.854024544</v>
      </c>
      <c r="AF186" s="222"/>
      <c r="AG186" s="217">
        <f>VLOOKUP(A186,'اطلاعات پرسنل (2)'!$A$3:$AS$202,31,FALSE)</f>
        <v>9000000</v>
      </c>
      <c r="AH186" s="222"/>
      <c r="AI186" s="217">
        <f>VLOOKUP(A186,'اطلاعات پرسنل (2)'!$A$3:$AS$202,33,FALSE)</f>
        <v>22000000</v>
      </c>
      <c r="AJ186" s="222"/>
      <c r="AK186" s="238">
        <f t="shared" si="4"/>
        <v>239392701.2206912</v>
      </c>
      <c r="AL186" s="222"/>
    </row>
    <row r="187" spans="1:38" s="4" customFormat="1" ht="24.75" customHeight="1" thickBot="1">
      <c r="A187" s="4">
        <v>1183</v>
      </c>
      <c r="B187" s="4">
        <v>1</v>
      </c>
      <c r="D187" s="216">
        <v>183</v>
      </c>
      <c r="E187" s="227"/>
      <c r="F187" s="228"/>
      <c r="G187" s="230"/>
      <c r="H187" s="240">
        <v>30.5</v>
      </c>
      <c r="I187" s="231"/>
      <c r="J187" s="217">
        <f>VLOOKUP(A187,'اطلاعات پرسنل (2)'!$A$3:$AS$202,29,FALSE)</f>
        <v>3612944.7333333334</v>
      </c>
      <c r="K187" s="218"/>
      <c r="L187" s="219"/>
      <c r="M187" s="218"/>
      <c r="N187" s="217">
        <f>VLOOKUP(A187,'اطلاعات پرسنل (2)'!$A$3:$AS$202,41,FALSE)</f>
        <v>0</v>
      </c>
      <c r="O187" s="217"/>
      <c r="P187" s="220">
        <f>VLOOKUP(A187,'اطلاعات پرسنل (2)'!$A$3:$AS$202,40,FALSE)</f>
        <v>0</v>
      </c>
      <c r="Q187" s="222"/>
      <c r="R187" s="218">
        <f>VLOOKUP(A187,'اطلاعات پرسنل (2)'!$A$3:$AS$202,39,FALSE)</f>
        <v>0</v>
      </c>
      <c r="S187" s="222"/>
      <c r="T187" s="219"/>
      <c r="U187" s="222"/>
      <c r="V187" s="217">
        <f>VLOOKUP(A187,'اطلاعات پرسنل (2)'!$A$3:$AS$202,43,FALSE)</f>
        <v>0</v>
      </c>
      <c r="W187" s="222"/>
      <c r="X187" s="219"/>
      <c r="Y187" s="222"/>
      <c r="Z187" s="217"/>
      <c r="AA187" s="222"/>
      <c r="AB187" s="217">
        <f>VLOOKUP(A187,'اطلاعات پرسنل (2)'!$A$3:$AS$202,34,FALSE)</f>
        <v>5000000</v>
      </c>
      <c r="AC187" s="217">
        <f>VLOOKUP(A187,'اطلاعات پرسنل (2)'!$A$3:$AS$202,32,FALSE)</f>
        <v>10390968</v>
      </c>
      <c r="AD187" s="222"/>
      <c r="AE187" s="217">
        <f>VLOOKUP(A187,'اطلاعات پرسنل (2)'!$A$3:$AS$202,42,FALSE)</f>
        <v>34502882.855843559</v>
      </c>
      <c r="AF187" s="222"/>
      <c r="AG187" s="217">
        <f>VLOOKUP(A187,'اطلاعات پرسنل (2)'!$A$3:$AS$202,31,FALSE)</f>
        <v>9000000</v>
      </c>
      <c r="AH187" s="222"/>
      <c r="AI187" s="217">
        <f>VLOOKUP(A187,'اطلاعات پرسنل (2)'!$A$3:$AS$202,33,FALSE)</f>
        <v>22000000</v>
      </c>
      <c r="AJ187" s="222"/>
      <c r="AK187" s="238">
        <f t="shared" si="4"/>
        <v>191088665.22251022</v>
      </c>
      <c r="AL187" s="222"/>
    </row>
    <row r="188" spans="1:38" s="4" customFormat="1" ht="24.75" customHeight="1" thickBot="1">
      <c r="A188" s="4">
        <v>1184</v>
      </c>
      <c r="B188" s="4">
        <v>1</v>
      </c>
      <c r="D188" s="221">
        <v>184</v>
      </c>
      <c r="E188" s="227"/>
      <c r="F188" s="228"/>
      <c r="G188" s="230"/>
      <c r="H188" s="240">
        <v>30.5</v>
      </c>
      <c r="I188" s="231"/>
      <c r="J188" s="217">
        <f>VLOOKUP(A188,'اطلاعات پرسنل (2)'!$A$3:$AS$202,29,FALSE)</f>
        <v>3612944.7333333334</v>
      </c>
      <c r="K188" s="218"/>
      <c r="L188" s="219"/>
      <c r="M188" s="218"/>
      <c r="N188" s="217">
        <f>VLOOKUP(A188,'اطلاعات پرسنل (2)'!$A$3:$AS$202,41,FALSE)</f>
        <v>0</v>
      </c>
      <c r="O188" s="217"/>
      <c r="P188" s="220">
        <f>VLOOKUP(A188,'اطلاعات پرسنل (2)'!$A$3:$AS$202,40,FALSE)</f>
        <v>0</v>
      </c>
      <c r="Q188" s="222"/>
      <c r="R188" s="218">
        <f>VLOOKUP(A188,'اطلاعات پرسنل (2)'!$A$3:$AS$202,39,FALSE)</f>
        <v>0</v>
      </c>
      <c r="S188" s="222"/>
      <c r="T188" s="219"/>
      <c r="U188" s="222"/>
      <c r="V188" s="217">
        <f>VLOOKUP(A188,'اطلاعات پرسنل (2)'!$A$3:$AS$202,43,FALSE)</f>
        <v>0</v>
      </c>
      <c r="W188" s="222"/>
      <c r="X188" s="219"/>
      <c r="Y188" s="222"/>
      <c r="Z188" s="217"/>
      <c r="AA188" s="222"/>
      <c r="AB188" s="217">
        <f>VLOOKUP(A188,'اطلاعات پرسنل (2)'!$A$3:$AS$202,34,FALSE)</f>
        <v>5000000</v>
      </c>
      <c r="AC188" s="217">
        <f>VLOOKUP(A188,'اطلاعات پرسنل (2)'!$A$3:$AS$202,32,FALSE)</f>
        <v>10390968</v>
      </c>
      <c r="AD188" s="222"/>
      <c r="AE188" s="217">
        <f>VLOOKUP(A188,'اطلاعات پرسنل (2)'!$A$3:$AS$202,42,FALSE)</f>
        <v>34502882.855843559</v>
      </c>
      <c r="AF188" s="222"/>
      <c r="AG188" s="217">
        <f>VLOOKUP(A188,'اطلاعات پرسنل (2)'!$A$3:$AS$202,31,FALSE)</f>
        <v>9000000</v>
      </c>
      <c r="AH188" s="222"/>
      <c r="AI188" s="217">
        <f>VLOOKUP(A188,'اطلاعات پرسنل (2)'!$A$3:$AS$202,33,FALSE)</f>
        <v>22000000</v>
      </c>
      <c r="AJ188" s="222"/>
      <c r="AK188" s="238">
        <f t="shared" si="4"/>
        <v>191088665.22251022</v>
      </c>
      <c r="AL188" s="222"/>
    </row>
    <row r="189" spans="1:38" s="4" customFormat="1" ht="24.75" customHeight="1" thickBot="1">
      <c r="A189" s="4">
        <v>1185</v>
      </c>
      <c r="B189" s="4">
        <v>1</v>
      </c>
      <c r="D189" s="216">
        <v>185</v>
      </c>
      <c r="E189" s="227"/>
      <c r="F189" s="228"/>
      <c r="G189" s="230"/>
      <c r="H189" s="240">
        <v>30.5</v>
      </c>
      <c r="I189" s="231"/>
      <c r="J189" s="217">
        <f>VLOOKUP(A189,'اطلاعات پرسنل (2)'!$A$3:$AS$202,29,FALSE)</f>
        <v>3612944.7333333334</v>
      </c>
      <c r="K189" s="218"/>
      <c r="L189" s="219"/>
      <c r="M189" s="218"/>
      <c r="N189" s="217">
        <f>VLOOKUP(A189,'اطلاعات پرسنل (2)'!$A$3:$AS$202,41,FALSE)</f>
        <v>0</v>
      </c>
      <c r="O189" s="217"/>
      <c r="P189" s="220">
        <f>VLOOKUP(A189,'اطلاعات پرسنل (2)'!$A$3:$AS$202,40,FALSE)</f>
        <v>0</v>
      </c>
      <c r="Q189" s="222"/>
      <c r="R189" s="218">
        <f>VLOOKUP(A189,'اطلاعات پرسنل (2)'!$A$3:$AS$202,39,FALSE)</f>
        <v>0</v>
      </c>
      <c r="S189" s="222"/>
      <c r="T189" s="219"/>
      <c r="U189" s="222"/>
      <c r="V189" s="217">
        <f>VLOOKUP(A189,'اطلاعات پرسنل (2)'!$A$3:$AS$202,43,FALSE)</f>
        <v>0</v>
      </c>
      <c r="W189" s="222"/>
      <c r="X189" s="219"/>
      <c r="Y189" s="222"/>
      <c r="Z189" s="217"/>
      <c r="AA189" s="222"/>
      <c r="AB189" s="217">
        <f>VLOOKUP(A189,'اطلاعات پرسنل (2)'!$A$3:$AS$202,34,FALSE)</f>
        <v>5000000</v>
      </c>
      <c r="AC189" s="217">
        <f>VLOOKUP(A189,'اطلاعات پرسنل (2)'!$A$3:$AS$202,32,FALSE)</f>
        <v>10390968</v>
      </c>
      <c r="AD189" s="222"/>
      <c r="AE189" s="217">
        <f>VLOOKUP(A189,'اطلاعات پرسنل (2)'!$A$3:$AS$202,42,FALSE)</f>
        <v>34502882.855843559</v>
      </c>
      <c r="AF189" s="222"/>
      <c r="AG189" s="217">
        <f>VLOOKUP(A189,'اطلاعات پرسنل (2)'!$A$3:$AS$202,31,FALSE)</f>
        <v>9000000</v>
      </c>
      <c r="AH189" s="222"/>
      <c r="AI189" s="217">
        <f>VLOOKUP(A189,'اطلاعات پرسنل (2)'!$A$3:$AS$202,33,FALSE)</f>
        <v>22000000</v>
      </c>
      <c r="AJ189" s="222"/>
      <c r="AK189" s="238">
        <f t="shared" si="4"/>
        <v>191088665.22251022</v>
      </c>
      <c r="AL189" s="222"/>
    </row>
    <row r="190" spans="1:38" s="4" customFormat="1" ht="24.75" customHeight="1" thickBot="1">
      <c r="A190" s="4">
        <v>1186</v>
      </c>
      <c r="B190" s="4">
        <v>1</v>
      </c>
      <c r="D190" s="221">
        <v>186</v>
      </c>
      <c r="E190" s="227"/>
      <c r="F190" s="228"/>
      <c r="G190" s="230"/>
      <c r="H190" s="240">
        <v>30.5</v>
      </c>
      <c r="I190" s="231"/>
      <c r="J190" s="217">
        <f>VLOOKUP(A190,'اطلاعات پرسنل (2)'!$A$3:$AS$202,29,FALSE)</f>
        <v>3612944.7333333334</v>
      </c>
      <c r="K190" s="218"/>
      <c r="L190" s="219"/>
      <c r="M190" s="218"/>
      <c r="N190" s="217">
        <f>VLOOKUP(A190,'اطلاعات پرسنل (2)'!$A$3:$AS$202,41,FALSE)</f>
        <v>0</v>
      </c>
      <c r="O190" s="217"/>
      <c r="P190" s="220">
        <f>VLOOKUP(A190,'اطلاعات پرسنل (2)'!$A$3:$AS$202,40,FALSE)</f>
        <v>0</v>
      </c>
      <c r="Q190" s="222"/>
      <c r="R190" s="218">
        <f>VLOOKUP(A190,'اطلاعات پرسنل (2)'!$A$3:$AS$202,39,FALSE)</f>
        <v>0</v>
      </c>
      <c r="S190" s="222"/>
      <c r="T190" s="219"/>
      <c r="U190" s="222"/>
      <c r="V190" s="217">
        <f>VLOOKUP(A190,'اطلاعات پرسنل (2)'!$A$3:$AS$202,43,FALSE)</f>
        <v>0</v>
      </c>
      <c r="W190" s="222"/>
      <c r="X190" s="219"/>
      <c r="Y190" s="222"/>
      <c r="Z190" s="217"/>
      <c r="AA190" s="222"/>
      <c r="AB190" s="217">
        <f>VLOOKUP(A190,'اطلاعات پرسنل (2)'!$A$3:$AS$202,34,FALSE)</f>
        <v>5000000</v>
      </c>
      <c r="AC190" s="217">
        <f>VLOOKUP(A190,'اطلاعات پرسنل (2)'!$A$3:$AS$202,32,FALSE)</f>
        <v>10390968</v>
      </c>
      <c r="AD190" s="222"/>
      <c r="AE190" s="217">
        <f>VLOOKUP(A190,'اطلاعات پرسنل (2)'!$A$3:$AS$202,42,FALSE)</f>
        <v>34502882.855843559</v>
      </c>
      <c r="AF190" s="222"/>
      <c r="AG190" s="217">
        <f>VLOOKUP(A190,'اطلاعات پرسنل (2)'!$A$3:$AS$202,31,FALSE)</f>
        <v>9000000</v>
      </c>
      <c r="AH190" s="222"/>
      <c r="AI190" s="217">
        <f>VLOOKUP(A190,'اطلاعات پرسنل (2)'!$A$3:$AS$202,33,FALSE)</f>
        <v>22000000</v>
      </c>
      <c r="AJ190" s="222"/>
      <c r="AK190" s="238">
        <f t="shared" si="4"/>
        <v>191088665.22251022</v>
      </c>
      <c r="AL190" s="222"/>
    </row>
    <row r="191" spans="1:38" s="4" customFormat="1" ht="24.75" customHeight="1" thickBot="1">
      <c r="A191" s="4">
        <v>1187</v>
      </c>
      <c r="B191" s="4">
        <v>1</v>
      </c>
      <c r="D191" s="216">
        <v>187</v>
      </c>
      <c r="E191" s="227"/>
      <c r="F191" s="228"/>
      <c r="G191" s="230"/>
      <c r="H191" s="240">
        <v>30.5</v>
      </c>
      <c r="I191" s="231"/>
      <c r="J191" s="217">
        <f>VLOOKUP(A191,'اطلاعات پرسنل (2)'!$A$3:$AS$202,29,FALSE)</f>
        <v>3612944.7333333334</v>
      </c>
      <c r="K191" s="218"/>
      <c r="L191" s="219"/>
      <c r="M191" s="218"/>
      <c r="N191" s="217">
        <f>VLOOKUP(A191,'اطلاعات پرسنل (2)'!$A$3:$AS$202,41,FALSE)</f>
        <v>0</v>
      </c>
      <c r="O191" s="217"/>
      <c r="P191" s="220">
        <f>VLOOKUP(A191,'اطلاعات پرسنل (2)'!$A$3:$AS$202,40,FALSE)</f>
        <v>0</v>
      </c>
      <c r="Q191" s="222"/>
      <c r="R191" s="218">
        <f>VLOOKUP(A191,'اطلاعات پرسنل (2)'!$A$3:$AS$202,39,FALSE)</f>
        <v>0</v>
      </c>
      <c r="S191" s="222"/>
      <c r="T191" s="219"/>
      <c r="U191" s="222"/>
      <c r="V191" s="217">
        <f>VLOOKUP(A191,'اطلاعات پرسنل (2)'!$A$3:$AS$202,43,FALSE)</f>
        <v>0</v>
      </c>
      <c r="W191" s="222"/>
      <c r="X191" s="219"/>
      <c r="Y191" s="222"/>
      <c r="Z191" s="217"/>
      <c r="AA191" s="222"/>
      <c r="AB191" s="217">
        <f>VLOOKUP(A191,'اطلاعات پرسنل (2)'!$A$3:$AS$202,34,FALSE)</f>
        <v>5000000</v>
      </c>
      <c r="AC191" s="217">
        <f>VLOOKUP(A191,'اطلاعات پرسنل (2)'!$A$3:$AS$202,32,FALSE)</f>
        <v>10390968</v>
      </c>
      <c r="AD191" s="222"/>
      <c r="AE191" s="217">
        <f>VLOOKUP(A191,'اطلاعات پرسنل (2)'!$A$3:$AS$202,42,FALSE)</f>
        <v>34502882.855843559</v>
      </c>
      <c r="AF191" s="222"/>
      <c r="AG191" s="217">
        <f>VLOOKUP(A191,'اطلاعات پرسنل (2)'!$A$3:$AS$202,31,FALSE)</f>
        <v>9000000</v>
      </c>
      <c r="AH191" s="222"/>
      <c r="AI191" s="217">
        <f>VLOOKUP(A191,'اطلاعات پرسنل (2)'!$A$3:$AS$202,33,FALSE)</f>
        <v>22000000</v>
      </c>
      <c r="AJ191" s="222"/>
      <c r="AK191" s="238">
        <f t="shared" si="4"/>
        <v>191088665.22251022</v>
      </c>
      <c r="AL191" s="222"/>
    </row>
    <row r="192" spans="1:38" s="4" customFormat="1" ht="24.75" customHeight="1" thickBot="1">
      <c r="A192" s="4">
        <v>1188</v>
      </c>
      <c r="B192" s="4">
        <v>1</v>
      </c>
      <c r="D192" s="221">
        <v>188</v>
      </c>
      <c r="E192" s="227"/>
      <c r="F192" s="228"/>
      <c r="G192" s="230"/>
      <c r="H192" s="240">
        <v>30.5</v>
      </c>
      <c r="I192" s="231"/>
      <c r="J192" s="217">
        <f>VLOOKUP(A192,'اطلاعات پرسنل (2)'!$A$3:$AS$202,29,FALSE)</f>
        <v>3612944.7333333334</v>
      </c>
      <c r="K192" s="218"/>
      <c r="L192" s="219"/>
      <c r="M192" s="218"/>
      <c r="N192" s="217">
        <f>VLOOKUP(A192,'اطلاعات پرسنل (2)'!$A$3:$AS$202,41,FALSE)</f>
        <v>0</v>
      </c>
      <c r="O192" s="217"/>
      <c r="P192" s="220">
        <f>VLOOKUP(A192,'اطلاعات پرسنل (2)'!$A$3:$AS$202,40,FALSE)</f>
        <v>0</v>
      </c>
      <c r="Q192" s="222"/>
      <c r="R192" s="218">
        <f>VLOOKUP(A192,'اطلاعات پرسنل (2)'!$A$3:$AS$202,39,FALSE)</f>
        <v>0</v>
      </c>
      <c r="S192" s="222"/>
      <c r="T192" s="219"/>
      <c r="U192" s="222"/>
      <c r="V192" s="217">
        <f>VLOOKUP(A192,'اطلاعات پرسنل (2)'!$A$3:$AS$202,43,FALSE)</f>
        <v>0</v>
      </c>
      <c r="W192" s="222"/>
      <c r="X192" s="219"/>
      <c r="Y192" s="222"/>
      <c r="Z192" s="217"/>
      <c r="AA192" s="222"/>
      <c r="AB192" s="217">
        <f>VLOOKUP(A192,'اطلاعات پرسنل (2)'!$A$3:$AS$202,34,FALSE)</f>
        <v>5000000</v>
      </c>
      <c r="AC192" s="217">
        <f>VLOOKUP(A192,'اطلاعات پرسنل (2)'!$A$3:$AS$202,32,FALSE)</f>
        <v>10390968</v>
      </c>
      <c r="AD192" s="222"/>
      <c r="AE192" s="217">
        <f>VLOOKUP(A192,'اطلاعات پرسنل (2)'!$A$3:$AS$202,42,FALSE)</f>
        <v>34502882.855843559</v>
      </c>
      <c r="AF192" s="222"/>
      <c r="AG192" s="217">
        <f>VLOOKUP(A192,'اطلاعات پرسنل (2)'!$A$3:$AS$202,31,FALSE)</f>
        <v>9000000</v>
      </c>
      <c r="AH192" s="222"/>
      <c r="AI192" s="217">
        <f>VLOOKUP(A192,'اطلاعات پرسنل (2)'!$A$3:$AS$202,33,FALSE)</f>
        <v>22000000</v>
      </c>
      <c r="AJ192" s="222"/>
      <c r="AK192" s="238">
        <f t="shared" si="4"/>
        <v>191088665.22251022</v>
      </c>
      <c r="AL192" s="222"/>
    </row>
    <row r="193" spans="1:44" s="4" customFormat="1" ht="24.75" customHeight="1" thickBot="1">
      <c r="A193" s="4">
        <v>1189</v>
      </c>
      <c r="B193" s="4">
        <v>1</v>
      </c>
      <c r="D193" s="216">
        <v>189</v>
      </c>
      <c r="E193" s="227"/>
      <c r="F193" s="228"/>
      <c r="G193" s="230"/>
      <c r="H193" s="240">
        <v>30.5</v>
      </c>
      <c r="I193" s="231"/>
      <c r="J193" s="217">
        <f>VLOOKUP(A193,'اطلاعات پرسنل (2)'!$A$3:$AS$202,29,FALSE)</f>
        <v>3612944.7333333334</v>
      </c>
      <c r="K193" s="218"/>
      <c r="L193" s="219"/>
      <c r="M193" s="218"/>
      <c r="N193" s="217">
        <f>VLOOKUP(A193,'اطلاعات پرسنل (2)'!$A$3:$AS$202,41,FALSE)</f>
        <v>0</v>
      </c>
      <c r="O193" s="217"/>
      <c r="P193" s="220">
        <f>VLOOKUP(A193,'اطلاعات پرسنل (2)'!$A$3:$AS$202,40,FALSE)</f>
        <v>0</v>
      </c>
      <c r="Q193" s="222"/>
      <c r="R193" s="218">
        <f>VLOOKUP(A193,'اطلاعات پرسنل (2)'!$A$3:$AS$202,39,FALSE)</f>
        <v>0</v>
      </c>
      <c r="S193" s="222"/>
      <c r="T193" s="219"/>
      <c r="U193" s="222"/>
      <c r="V193" s="217">
        <f>VLOOKUP(A193,'اطلاعات پرسنل (2)'!$A$3:$AS$202,43,FALSE)</f>
        <v>0</v>
      </c>
      <c r="W193" s="222"/>
      <c r="X193" s="219"/>
      <c r="Y193" s="222"/>
      <c r="Z193" s="217"/>
      <c r="AA193" s="222"/>
      <c r="AB193" s="217">
        <f>VLOOKUP(A193,'اطلاعات پرسنل (2)'!$A$3:$AS$202,34,FALSE)</f>
        <v>5000000</v>
      </c>
      <c r="AC193" s="217">
        <f>VLOOKUP(A193,'اطلاعات پرسنل (2)'!$A$3:$AS$202,32,FALSE)</f>
        <v>10390968</v>
      </c>
      <c r="AD193" s="222"/>
      <c r="AE193" s="217">
        <f>VLOOKUP(A193,'اطلاعات پرسنل (2)'!$A$3:$AS$202,42,FALSE)</f>
        <v>34502882.855843559</v>
      </c>
      <c r="AF193" s="222"/>
      <c r="AG193" s="217">
        <f>VLOOKUP(A193,'اطلاعات پرسنل (2)'!$A$3:$AS$202,31,FALSE)</f>
        <v>9000000</v>
      </c>
      <c r="AH193" s="222"/>
      <c r="AI193" s="217">
        <f>VLOOKUP(A193,'اطلاعات پرسنل (2)'!$A$3:$AS$202,33,FALSE)</f>
        <v>22000000</v>
      </c>
      <c r="AJ193" s="222"/>
      <c r="AK193" s="238">
        <f t="shared" si="4"/>
        <v>191088665.22251022</v>
      </c>
      <c r="AL193" s="222"/>
    </row>
    <row r="194" spans="1:44" s="4" customFormat="1" ht="24.75" customHeight="1" thickBot="1">
      <c r="A194" s="4">
        <v>1190</v>
      </c>
      <c r="B194" s="4">
        <v>1</v>
      </c>
      <c r="D194" s="221">
        <v>190</v>
      </c>
      <c r="E194" s="227"/>
      <c r="F194" s="228"/>
      <c r="G194" s="230"/>
      <c r="H194" s="240">
        <v>30.5</v>
      </c>
      <c r="I194" s="231"/>
      <c r="J194" s="217">
        <f>VLOOKUP(A194,'اطلاعات پرسنل (2)'!$A$3:$AS$202,29,FALSE)</f>
        <v>3612944.7333333334</v>
      </c>
      <c r="K194" s="218"/>
      <c r="L194" s="219"/>
      <c r="M194" s="218"/>
      <c r="N194" s="217">
        <f>VLOOKUP(A194,'اطلاعات پرسنل (2)'!$A$3:$AS$202,41,FALSE)</f>
        <v>0</v>
      </c>
      <c r="O194" s="217"/>
      <c r="P194" s="220">
        <f>VLOOKUP(A194,'اطلاعات پرسنل (2)'!$A$3:$AS$202,40,FALSE)</f>
        <v>0</v>
      </c>
      <c r="Q194" s="222"/>
      <c r="R194" s="218">
        <f>VLOOKUP(A194,'اطلاعات پرسنل (2)'!$A$3:$AS$202,39,FALSE)</f>
        <v>0</v>
      </c>
      <c r="S194" s="222"/>
      <c r="T194" s="219"/>
      <c r="U194" s="222"/>
      <c r="V194" s="217">
        <f>VLOOKUP(A194,'اطلاعات پرسنل (2)'!$A$3:$AS$202,43,FALSE)</f>
        <v>0</v>
      </c>
      <c r="W194" s="222"/>
      <c r="X194" s="219"/>
      <c r="Y194" s="222"/>
      <c r="Z194" s="217"/>
      <c r="AA194" s="222"/>
      <c r="AB194" s="217">
        <f>VLOOKUP(A194,'اطلاعات پرسنل (2)'!$A$3:$AS$202,34,FALSE)</f>
        <v>5000000</v>
      </c>
      <c r="AC194" s="217">
        <f>VLOOKUP(A194,'اطلاعات پرسنل (2)'!$A$3:$AS$202,32,FALSE)</f>
        <v>10390968</v>
      </c>
      <c r="AD194" s="222"/>
      <c r="AE194" s="217">
        <f>VLOOKUP(A194,'اطلاعات پرسنل (2)'!$A$3:$AS$202,42,FALSE)</f>
        <v>34502882.855843559</v>
      </c>
      <c r="AF194" s="222"/>
      <c r="AG194" s="217">
        <f>VLOOKUP(A194,'اطلاعات پرسنل (2)'!$A$3:$AS$202,31,FALSE)</f>
        <v>9000000</v>
      </c>
      <c r="AH194" s="222"/>
      <c r="AI194" s="217">
        <f>VLOOKUP(A194,'اطلاعات پرسنل (2)'!$A$3:$AS$202,33,FALSE)</f>
        <v>22000000</v>
      </c>
      <c r="AJ194" s="222"/>
      <c r="AK194" s="238">
        <f t="shared" si="4"/>
        <v>191088665.22251022</v>
      </c>
      <c r="AL194" s="222"/>
    </row>
    <row r="195" spans="1:44" s="4" customFormat="1" ht="24.75" customHeight="1" thickBot="1">
      <c r="A195" s="4">
        <v>1191</v>
      </c>
      <c r="B195" s="4">
        <v>1</v>
      </c>
      <c r="D195" s="216">
        <v>191</v>
      </c>
      <c r="E195" s="227"/>
      <c r="F195" s="228"/>
      <c r="G195" s="230"/>
      <c r="H195" s="240">
        <v>30.5</v>
      </c>
      <c r="I195" s="231"/>
      <c r="J195" s="217">
        <f>VLOOKUP(A195,'اطلاعات پرسنل (2)'!$A$3:$AS$202,29,FALSE)</f>
        <v>3612944.7333333334</v>
      </c>
      <c r="K195" s="218"/>
      <c r="L195" s="219"/>
      <c r="M195" s="218"/>
      <c r="N195" s="217">
        <f>VLOOKUP(A195,'اطلاعات پرسنل (2)'!$A$3:$AS$202,41,FALSE)</f>
        <v>0</v>
      </c>
      <c r="O195" s="217"/>
      <c r="P195" s="220">
        <f>VLOOKUP(A195,'اطلاعات پرسنل (2)'!$A$3:$AS$202,40,FALSE)</f>
        <v>0</v>
      </c>
      <c r="Q195" s="222"/>
      <c r="R195" s="218">
        <f>VLOOKUP(A195,'اطلاعات پرسنل (2)'!$A$3:$AS$202,39,FALSE)</f>
        <v>0</v>
      </c>
      <c r="S195" s="222"/>
      <c r="T195" s="219"/>
      <c r="U195" s="222"/>
      <c r="V195" s="217">
        <f>VLOOKUP(A195,'اطلاعات پرسنل (2)'!$A$3:$AS$202,43,FALSE)</f>
        <v>0</v>
      </c>
      <c r="W195" s="222"/>
      <c r="X195" s="219"/>
      <c r="Y195" s="222"/>
      <c r="Z195" s="217"/>
      <c r="AA195" s="222"/>
      <c r="AB195" s="217">
        <f>VLOOKUP(A195,'اطلاعات پرسنل (2)'!$A$3:$AS$202,34,FALSE)</f>
        <v>5000000</v>
      </c>
      <c r="AC195" s="217">
        <f>VLOOKUP(A195,'اطلاعات پرسنل (2)'!$A$3:$AS$202,32,FALSE)</f>
        <v>10390968</v>
      </c>
      <c r="AD195" s="222"/>
      <c r="AE195" s="217">
        <f>VLOOKUP(A195,'اطلاعات پرسنل (2)'!$A$3:$AS$202,42,FALSE)</f>
        <v>34502882.855843559</v>
      </c>
      <c r="AF195" s="222"/>
      <c r="AG195" s="217">
        <f>VLOOKUP(A195,'اطلاعات پرسنل (2)'!$A$3:$AS$202,31,FALSE)</f>
        <v>9000000</v>
      </c>
      <c r="AH195" s="222"/>
      <c r="AI195" s="217">
        <f>VLOOKUP(A195,'اطلاعات پرسنل (2)'!$A$3:$AS$202,33,FALSE)</f>
        <v>22000000</v>
      </c>
      <c r="AJ195" s="222"/>
      <c r="AK195" s="238">
        <f t="shared" si="4"/>
        <v>191088665.22251022</v>
      </c>
      <c r="AL195" s="222"/>
    </row>
    <row r="196" spans="1:44" s="4" customFormat="1" ht="24.75" customHeight="1" thickBot="1">
      <c r="A196" s="4">
        <v>1192</v>
      </c>
      <c r="B196" s="4">
        <v>1</v>
      </c>
      <c r="D196" s="221">
        <v>192</v>
      </c>
      <c r="E196" s="227"/>
      <c r="F196" s="228"/>
      <c r="G196" s="230"/>
      <c r="H196" s="240">
        <v>30.5</v>
      </c>
      <c r="I196" s="231"/>
      <c r="J196" s="217">
        <f>VLOOKUP(A196,'اطلاعات پرسنل (2)'!$A$3:$AS$202,29,FALSE)</f>
        <v>3612944.7333333334</v>
      </c>
      <c r="K196" s="218"/>
      <c r="L196" s="219"/>
      <c r="M196" s="218"/>
      <c r="N196" s="217">
        <f>VLOOKUP(A196,'اطلاعات پرسنل (2)'!$A$3:$AS$202,41,FALSE)</f>
        <v>0</v>
      </c>
      <c r="O196" s="217"/>
      <c r="P196" s="220">
        <f>VLOOKUP(A196,'اطلاعات پرسنل (2)'!$A$3:$AS$202,40,FALSE)</f>
        <v>0</v>
      </c>
      <c r="Q196" s="222"/>
      <c r="R196" s="218">
        <f>VLOOKUP(A196,'اطلاعات پرسنل (2)'!$A$3:$AS$202,39,FALSE)</f>
        <v>0</v>
      </c>
      <c r="S196" s="222"/>
      <c r="T196" s="219"/>
      <c r="U196" s="222"/>
      <c r="V196" s="217">
        <f>VLOOKUP(A196,'اطلاعات پرسنل (2)'!$A$3:$AS$202,43,FALSE)</f>
        <v>0</v>
      </c>
      <c r="W196" s="222"/>
      <c r="X196" s="219"/>
      <c r="Y196" s="222"/>
      <c r="Z196" s="217"/>
      <c r="AA196" s="222"/>
      <c r="AB196" s="217">
        <f>VLOOKUP(A196,'اطلاعات پرسنل (2)'!$A$3:$AS$202,34,FALSE)</f>
        <v>5000000</v>
      </c>
      <c r="AC196" s="217">
        <f>VLOOKUP(A196,'اطلاعات پرسنل (2)'!$A$3:$AS$202,32,FALSE)</f>
        <v>10390968</v>
      </c>
      <c r="AD196" s="222"/>
      <c r="AE196" s="217">
        <f>VLOOKUP(A196,'اطلاعات پرسنل (2)'!$A$3:$AS$202,42,FALSE)</f>
        <v>34502882.855843559</v>
      </c>
      <c r="AF196" s="222"/>
      <c r="AG196" s="217">
        <f>VLOOKUP(A196,'اطلاعات پرسنل (2)'!$A$3:$AS$202,31,FALSE)</f>
        <v>9000000</v>
      </c>
      <c r="AH196" s="222"/>
      <c r="AI196" s="217">
        <f>VLOOKUP(A196,'اطلاعات پرسنل (2)'!$A$3:$AS$202,33,FALSE)</f>
        <v>22000000</v>
      </c>
      <c r="AJ196" s="222"/>
      <c r="AK196" s="238">
        <f t="shared" si="4"/>
        <v>191088665.22251022</v>
      </c>
      <c r="AL196" s="222"/>
    </row>
    <row r="197" spans="1:44" s="4" customFormat="1" ht="24.75" customHeight="1" thickBot="1">
      <c r="A197" s="4">
        <v>1193</v>
      </c>
      <c r="B197" s="4">
        <v>1</v>
      </c>
      <c r="D197" s="216">
        <v>193</v>
      </c>
      <c r="E197" s="227"/>
      <c r="F197" s="228"/>
      <c r="G197" s="230"/>
      <c r="H197" s="240">
        <v>30.5</v>
      </c>
      <c r="I197" s="231"/>
      <c r="J197" s="217">
        <f>VLOOKUP(A197,'اطلاعات پرسنل (2)'!$A$3:$AS$202,29,FALSE)</f>
        <v>3612944.7333333334</v>
      </c>
      <c r="K197" s="218"/>
      <c r="L197" s="219"/>
      <c r="M197" s="218"/>
      <c r="N197" s="217">
        <f>VLOOKUP(A197,'اطلاعات پرسنل (2)'!$A$3:$AS$202,41,FALSE)</f>
        <v>0</v>
      </c>
      <c r="O197" s="217"/>
      <c r="P197" s="220">
        <f>VLOOKUP(A197,'اطلاعات پرسنل (2)'!$A$3:$AS$202,40,FALSE)</f>
        <v>0</v>
      </c>
      <c r="Q197" s="222"/>
      <c r="R197" s="218">
        <f>VLOOKUP(A197,'اطلاعات پرسنل (2)'!$A$3:$AS$202,39,FALSE)</f>
        <v>0</v>
      </c>
      <c r="S197" s="222"/>
      <c r="T197" s="219"/>
      <c r="U197" s="222"/>
      <c r="V197" s="217">
        <f>VLOOKUP(A197,'اطلاعات پرسنل (2)'!$A$3:$AS$202,43,FALSE)</f>
        <v>0</v>
      </c>
      <c r="W197" s="222"/>
      <c r="X197" s="219"/>
      <c r="Y197" s="222"/>
      <c r="Z197" s="217"/>
      <c r="AA197" s="222"/>
      <c r="AB197" s="217">
        <f>VLOOKUP(A197,'اطلاعات پرسنل (2)'!$A$3:$AS$202,34,FALSE)</f>
        <v>5000000</v>
      </c>
      <c r="AC197" s="217">
        <f>VLOOKUP(A197,'اطلاعات پرسنل (2)'!$A$3:$AS$202,32,FALSE)</f>
        <v>10390968</v>
      </c>
      <c r="AD197" s="222"/>
      <c r="AE197" s="217">
        <f>VLOOKUP(A197,'اطلاعات پرسنل (2)'!$A$3:$AS$202,42,FALSE)</f>
        <v>58654900.854934052</v>
      </c>
      <c r="AF197" s="222"/>
      <c r="AG197" s="217">
        <f>VLOOKUP(A197,'اطلاعات پرسنل (2)'!$A$3:$AS$202,31,FALSE)</f>
        <v>9000000</v>
      </c>
      <c r="AH197" s="222"/>
      <c r="AI197" s="217">
        <f>VLOOKUP(A197,'اطلاعات پرسنل (2)'!$A$3:$AS$202,33,FALSE)</f>
        <v>22000000</v>
      </c>
      <c r="AJ197" s="222"/>
      <c r="AK197" s="238">
        <f t="shared" si="4"/>
        <v>215240683.22160071</v>
      </c>
      <c r="AL197" s="222"/>
    </row>
    <row r="198" spans="1:44" s="4" customFormat="1" ht="24.75" customHeight="1" thickBot="1">
      <c r="A198" s="4">
        <v>1194</v>
      </c>
      <c r="B198" s="4">
        <v>1</v>
      </c>
      <c r="D198" s="221">
        <v>194</v>
      </c>
      <c r="E198" s="227"/>
      <c r="F198" s="228"/>
      <c r="G198" s="230"/>
      <c r="H198" s="240">
        <v>30.5</v>
      </c>
      <c r="I198" s="231"/>
      <c r="J198" s="217">
        <f>VLOOKUP(A198,'اطلاعات پرسنل (2)'!$A$3:$AS$202,29,FALSE)</f>
        <v>3612944.7333333334</v>
      </c>
      <c r="K198" s="218"/>
      <c r="L198" s="219"/>
      <c r="M198" s="218"/>
      <c r="N198" s="217">
        <f>VLOOKUP(A198,'اطلاعات پرسنل (2)'!$A$3:$AS$202,41,FALSE)</f>
        <v>0</v>
      </c>
      <c r="O198" s="217"/>
      <c r="P198" s="220">
        <f>VLOOKUP(A198,'اطلاعات پرسنل (2)'!$A$3:$AS$202,40,FALSE)</f>
        <v>0</v>
      </c>
      <c r="Q198" s="222"/>
      <c r="R198" s="218">
        <f>VLOOKUP(A198,'اطلاعات پرسنل (2)'!$A$3:$AS$202,39,FALSE)</f>
        <v>0</v>
      </c>
      <c r="S198" s="222"/>
      <c r="T198" s="219"/>
      <c r="U198" s="222"/>
      <c r="V198" s="217">
        <f>VLOOKUP(A198,'اطلاعات پرسنل (2)'!$A$3:$AS$202,43,FALSE)</f>
        <v>0</v>
      </c>
      <c r="W198" s="222"/>
      <c r="X198" s="219"/>
      <c r="Y198" s="222"/>
      <c r="Z198" s="217"/>
      <c r="AA198" s="222"/>
      <c r="AB198" s="217">
        <f>VLOOKUP(A198,'اطلاعات پرسنل (2)'!$A$3:$AS$202,34,FALSE)</f>
        <v>5000000</v>
      </c>
      <c r="AC198" s="217">
        <f>VLOOKUP(A198,'اطلاعات پرسنل (2)'!$A$3:$AS$202,32,FALSE)</f>
        <v>10390968</v>
      </c>
      <c r="AD198" s="222"/>
      <c r="AE198" s="217">
        <f>VLOOKUP(A198,'اطلاعات پرسنل (2)'!$A$3:$AS$202,42,FALSE)</f>
        <v>34502882.855843559</v>
      </c>
      <c r="AF198" s="222"/>
      <c r="AG198" s="217">
        <f>VLOOKUP(A198,'اطلاعات پرسنل (2)'!$A$3:$AS$202,31,FALSE)</f>
        <v>9000000</v>
      </c>
      <c r="AH198" s="222"/>
      <c r="AI198" s="217">
        <f>VLOOKUP(A198,'اطلاعات پرسنل (2)'!$A$3:$AS$202,33,FALSE)</f>
        <v>22000000</v>
      </c>
      <c r="AJ198" s="222"/>
      <c r="AK198" s="238">
        <f t="shared" ref="AK198:AK204" si="5">L198+AC198+AE198+AG198+AI198+T198+V198+N198+J198*H198+Z198+X198+R198+AB198+P198</f>
        <v>191088665.22251022</v>
      </c>
      <c r="AL198" s="222"/>
    </row>
    <row r="199" spans="1:44" s="4" customFormat="1" ht="24.75" customHeight="1" thickBot="1">
      <c r="A199" s="4">
        <v>1195</v>
      </c>
      <c r="B199" s="4">
        <v>1</v>
      </c>
      <c r="D199" s="216">
        <v>195</v>
      </c>
      <c r="E199" s="227"/>
      <c r="F199" s="228"/>
      <c r="G199" s="230"/>
      <c r="H199" s="240">
        <v>30.5</v>
      </c>
      <c r="I199" s="231"/>
      <c r="J199" s="217">
        <f>VLOOKUP(A199,'اطلاعات پرسنل (2)'!$A$3:$AS$202,29,FALSE)</f>
        <v>3612944.7333333334</v>
      </c>
      <c r="K199" s="218"/>
      <c r="L199" s="219"/>
      <c r="M199" s="218"/>
      <c r="N199" s="217">
        <f>VLOOKUP(A199,'اطلاعات پرسنل (2)'!$A$3:$AS$202,41,FALSE)</f>
        <v>0</v>
      </c>
      <c r="O199" s="217"/>
      <c r="P199" s="220">
        <f>VLOOKUP(A199,'اطلاعات پرسنل (2)'!$A$3:$AS$202,40,FALSE)</f>
        <v>0</v>
      </c>
      <c r="Q199" s="222"/>
      <c r="R199" s="218">
        <f>VLOOKUP(A199,'اطلاعات پرسنل (2)'!$A$3:$AS$202,39,FALSE)</f>
        <v>0</v>
      </c>
      <c r="S199" s="222"/>
      <c r="T199" s="219"/>
      <c r="U199" s="222"/>
      <c r="V199" s="217">
        <f>VLOOKUP(A199,'اطلاعات پرسنل (2)'!$A$3:$AS$202,43,FALSE)</f>
        <v>0</v>
      </c>
      <c r="W199" s="222"/>
      <c r="X199" s="219"/>
      <c r="Y199" s="222"/>
      <c r="Z199" s="217"/>
      <c r="AA199" s="222"/>
      <c r="AB199" s="217">
        <f>VLOOKUP(A199,'اطلاعات پرسنل (2)'!$A$3:$AS$202,34,FALSE)</f>
        <v>5000000</v>
      </c>
      <c r="AC199" s="217">
        <f>VLOOKUP(A199,'اطلاعات پرسنل (2)'!$A$3:$AS$202,32,FALSE)</f>
        <v>10390968</v>
      </c>
      <c r="AD199" s="222"/>
      <c r="AE199" s="217">
        <f>VLOOKUP(A199,'اطلاعات پرسنل (2)'!$A$3:$AS$202,42,FALSE)</f>
        <v>34502882.855843559</v>
      </c>
      <c r="AF199" s="222"/>
      <c r="AG199" s="217">
        <f>VLOOKUP(A199,'اطلاعات پرسنل (2)'!$A$3:$AS$202,31,FALSE)</f>
        <v>9000000</v>
      </c>
      <c r="AH199" s="222"/>
      <c r="AI199" s="217">
        <f>VLOOKUP(A199,'اطلاعات پرسنل (2)'!$A$3:$AS$202,33,FALSE)</f>
        <v>22000000</v>
      </c>
      <c r="AJ199" s="222"/>
      <c r="AK199" s="238">
        <f t="shared" si="5"/>
        <v>191088665.22251022</v>
      </c>
      <c r="AL199" s="222"/>
    </row>
    <row r="200" spans="1:44" s="4" customFormat="1" ht="24.75" customHeight="1" thickBot="1">
      <c r="A200" s="4">
        <v>1196</v>
      </c>
      <c r="B200" s="4">
        <v>1</v>
      </c>
      <c r="D200" s="221">
        <v>196</v>
      </c>
      <c r="E200" s="227"/>
      <c r="F200" s="228"/>
      <c r="G200" s="230"/>
      <c r="H200" s="240">
        <v>30.5</v>
      </c>
      <c r="I200" s="231"/>
      <c r="J200" s="217">
        <f>VLOOKUP(A200,'اطلاعات پرسنل (2)'!$A$3:$AS$202,29,FALSE)</f>
        <v>3612944.7333333334</v>
      </c>
      <c r="K200" s="218"/>
      <c r="L200" s="219"/>
      <c r="M200" s="218"/>
      <c r="N200" s="217">
        <f>VLOOKUP(A200,'اطلاعات پرسنل (2)'!$A$3:$AS$202,41,FALSE)</f>
        <v>0</v>
      </c>
      <c r="O200" s="217"/>
      <c r="P200" s="220">
        <f>VLOOKUP(A200,'اطلاعات پرسنل (2)'!$A$3:$AS$202,40,FALSE)</f>
        <v>0</v>
      </c>
      <c r="Q200" s="222"/>
      <c r="R200" s="218">
        <f>VLOOKUP(A200,'اطلاعات پرسنل (2)'!$A$3:$AS$202,39,FALSE)</f>
        <v>0</v>
      </c>
      <c r="S200" s="222"/>
      <c r="T200" s="219"/>
      <c r="U200" s="222"/>
      <c r="V200" s="217">
        <f>VLOOKUP(A200,'اطلاعات پرسنل (2)'!$A$3:$AS$202,43,FALSE)</f>
        <v>0</v>
      </c>
      <c r="W200" s="222"/>
      <c r="X200" s="219"/>
      <c r="Y200" s="222"/>
      <c r="Z200" s="217"/>
      <c r="AA200" s="222"/>
      <c r="AB200" s="217">
        <f>VLOOKUP(A200,'اطلاعات پرسنل (2)'!$A$3:$AS$202,34,FALSE)</f>
        <v>5000000</v>
      </c>
      <c r="AC200" s="217">
        <f>VLOOKUP(A200,'اطلاعات پرسنل (2)'!$A$3:$AS$202,32,FALSE)</f>
        <v>10390968</v>
      </c>
      <c r="AD200" s="222"/>
      <c r="AE200" s="217">
        <f>VLOOKUP(A200,'اطلاعات پرسنل (2)'!$A$3:$AS$202,42,FALSE)</f>
        <v>34502882.855843559</v>
      </c>
      <c r="AF200" s="222"/>
      <c r="AG200" s="217">
        <f>VLOOKUP(A200,'اطلاعات پرسنل (2)'!$A$3:$AS$202,31,FALSE)</f>
        <v>9000000</v>
      </c>
      <c r="AH200" s="222"/>
      <c r="AI200" s="217">
        <f>VLOOKUP(A200,'اطلاعات پرسنل (2)'!$A$3:$AS$202,33,FALSE)</f>
        <v>22000000</v>
      </c>
      <c r="AJ200" s="222"/>
      <c r="AK200" s="238">
        <f t="shared" si="5"/>
        <v>191088665.22251022</v>
      </c>
      <c r="AL200" s="222"/>
    </row>
    <row r="201" spans="1:44" s="4" customFormat="1" ht="24.75" customHeight="1" thickBot="1">
      <c r="A201" s="4">
        <v>1197</v>
      </c>
      <c r="B201" s="4">
        <v>1</v>
      </c>
      <c r="D201" s="216">
        <v>197</v>
      </c>
      <c r="E201" s="227"/>
      <c r="F201" s="228"/>
      <c r="G201" s="230"/>
      <c r="H201" s="240">
        <v>30.5</v>
      </c>
      <c r="I201" s="231"/>
      <c r="J201" s="217">
        <f>VLOOKUP(A201,'اطلاعات پرسنل (2)'!$A$3:$AS$202,29,FALSE)</f>
        <v>3612944.7333333334</v>
      </c>
      <c r="K201" s="218"/>
      <c r="L201" s="219"/>
      <c r="M201" s="218"/>
      <c r="N201" s="217">
        <f>VLOOKUP(A201,'اطلاعات پرسنل (2)'!$A$3:$AS$202,41,FALSE)</f>
        <v>0</v>
      </c>
      <c r="O201" s="217"/>
      <c r="P201" s="220">
        <f>VLOOKUP(A201,'اطلاعات پرسنل (2)'!$A$3:$AS$202,40,FALSE)</f>
        <v>0</v>
      </c>
      <c r="Q201" s="222"/>
      <c r="R201" s="218">
        <f>VLOOKUP(A201,'اطلاعات پرسنل (2)'!$A$3:$AS$202,39,FALSE)</f>
        <v>0</v>
      </c>
      <c r="S201" s="222"/>
      <c r="T201" s="219"/>
      <c r="U201" s="222"/>
      <c r="V201" s="217">
        <f>VLOOKUP(A201,'اطلاعات پرسنل (2)'!$A$3:$AS$202,43,FALSE)</f>
        <v>0</v>
      </c>
      <c r="W201" s="222"/>
      <c r="X201" s="219"/>
      <c r="Y201" s="222"/>
      <c r="Z201" s="217"/>
      <c r="AA201" s="222"/>
      <c r="AB201" s="217">
        <f>VLOOKUP(A201,'اطلاعات پرسنل (2)'!$A$3:$AS$202,34,FALSE)</f>
        <v>5000000</v>
      </c>
      <c r="AC201" s="217">
        <f>VLOOKUP(A201,'اطلاعات پرسنل (2)'!$A$3:$AS$202,32,FALSE)</f>
        <v>10390968</v>
      </c>
      <c r="AD201" s="222"/>
      <c r="AE201" s="217">
        <f>VLOOKUP(A201,'اطلاعات پرسنل (2)'!$A$3:$AS$202,42,FALSE)</f>
        <v>34502882.855843559</v>
      </c>
      <c r="AF201" s="222"/>
      <c r="AG201" s="217">
        <f>VLOOKUP(A201,'اطلاعات پرسنل (2)'!$A$3:$AS$202,31,FALSE)</f>
        <v>9000000</v>
      </c>
      <c r="AH201" s="222"/>
      <c r="AI201" s="217">
        <f>VLOOKUP(A201,'اطلاعات پرسنل (2)'!$A$3:$AS$202,33,FALSE)</f>
        <v>22000000</v>
      </c>
      <c r="AJ201" s="222"/>
      <c r="AK201" s="238">
        <f t="shared" si="5"/>
        <v>191088665.22251022</v>
      </c>
      <c r="AL201" s="222"/>
    </row>
    <row r="202" spans="1:44" s="4" customFormat="1" ht="24.75" customHeight="1" thickBot="1">
      <c r="A202" s="4">
        <v>1198</v>
      </c>
      <c r="B202" s="4">
        <v>1</v>
      </c>
      <c r="D202" s="221">
        <v>198</v>
      </c>
      <c r="E202" s="227"/>
      <c r="F202" s="228"/>
      <c r="G202" s="230"/>
      <c r="H202" s="240">
        <v>30.5</v>
      </c>
      <c r="I202" s="231"/>
      <c r="J202" s="217">
        <f>VLOOKUP(A202,'اطلاعات پرسنل (2)'!$A$3:$AS$202,29,FALSE)</f>
        <v>3612944.7333333334</v>
      </c>
      <c r="K202" s="218"/>
      <c r="L202" s="219"/>
      <c r="M202" s="218"/>
      <c r="N202" s="217">
        <f>VLOOKUP(A202,'اطلاعات پرسنل (2)'!$A$3:$AS$202,41,FALSE)</f>
        <v>0</v>
      </c>
      <c r="O202" s="217"/>
      <c r="P202" s="220">
        <f>VLOOKUP(A202,'اطلاعات پرسنل (2)'!$A$3:$AS$202,40,FALSE)</f>
        <v>0</v>
      </c>
      <c r="Q202" s="222"/>
      <c r="R202" s="218">
        <f>VLOOKUP(A202,'اطلاعات پرسنل (2)'!$A$3:$AS$202,39,FALSE)</f>
        <v>0</v>
      </c>
      <c r="S202" s="222"/>
      <c r="T202" s="219"/>
      <c r="U202" s="222"/>
      <c r="V202" s="217">
        <f>VLOOKUP(A202,'اطلاعات پرسنل (2)'!$A$3:$AS$202,43,FALSE)</f>
        <v>0</v>
      </c>
      <c r="W202" s="222"/>
      <c r="X202" s="219"/>
      <c r="Y202" s="222"/>
      <c r="Z202" s="217"/>
      <c r="AA202" s="222"/>
      <c r="AB202" s="217">
        <f>VLOOKUP(A202,'اطلاعات پرسنل (2)'!$A$3:$AS$202,34,FALSE)</f>
        <v>5000000</v>
      </c>
      <c r="AC202" s="217">
        <f>VLOOKUP(A202,'اطلاعات پرسنل (2)'!$A$3:$AS$202,32,FALSE)</f>
        <v>10390968</v>
      </c>
      <c r="AD202" s="222"/>
      <c r="AE202" s="217">
        <f>VLOOKUP(A202,'اطلاعات پرسنل (2)'!$A$3:$AS$202,42,FALSE)</f>
        <v>34502882.855843559</v>
      </c>
      <c r="AF202" s="222"/>
      <c r="AG202" s="217">
        <f>VLOOKUP(A202,'اطلاعات پرسنل (2)'!$A$3:$AS$202,31,FALSE)</f>
        <v>9000000</v>
      </c>
      <c r="AH202" s="222"/>
      <c r="AI202" s="217">
        <f>VLOOKUP(A202,'اطلاعات پرسنل (2)'!$A$3:$AS$202,33,FALSE)</f>
        <v>22000000</v>
      </c>
      <c r="AJ202" s="222"/>
      <c r="AK202" s="238">
        <f t="shared" si="5"/>
        <v>191088665.22251022</v>
      </c>
      <c r="AL202" s="222"/>
    </row>
    <row r="203" spans="1:44" s="4" customFormat="1" ht="24.75" customHeight="1" thickBot="1">
      <c r="A203" s="4">
        <v>1199</v>
      </c>
      <c r="B203" s="4">
        <v>1</v>
      </c>
      <c r="D203" s="216">
        <v>199</v>
      </c>
      <c r="E203" s="227"/>
      <c r="F203" s="228"/>
      <c r="G203" s="230"/>
      <c r="H203" s="240">
        <v>30.5</v>
      </c>
      <c r="I203" s="231"/>
      <c r="J203" s="217">
        <f>VLOOKUP(A203,'اطلاعات پرسنل (2)'!$A$3:$AS$202,29,FALSE)</f>
        <v>3612944.7333333334</v>
      </c>
      <c r="K203" s="218"/>
      <c r="L203" s="219"/>
      <c r="M203" s="218"/>
      <c r="N203" s="217">
        <f>VLOOKUP(A203,'اطلاعات پرسنل (2)'!$A$3:$AS$202,41,FALSE)</f>
        <v>0</v>
      </c>
      <c r="O203" s="217"/>
      <c r="P203" s="220">
        <f>VLOOKUP(A203,'اطلاعات پرسنل (2)'!$A$3:$AS$202,40,FALSE)</f>
        <v>0</v>
      </c>
      <c r="Q203" s="222"/>
      <c r="R203" s="218">
        <f>VLOOKUP(A203,'اطلاعات پرسنل (2)'!$A$3:$AS$202,39,FALSE)</f>
        <v>0</v>
      </c>
      <c r="S203" s="222"/>
      <c r="T203" s="219"/>
      <c r="U203" s="222"/>
      <c r="V203" s="217">
        <f>VLOOKUP(A203,'اطلاعات پرسنل (2)'!$A$3:$AS$202,43,FALSE)</f>
        <v>0</v>
      </c>
      <c r="W203" s="222"/>
      <c r="X203" s="219"/>
      <c r="Y203" s="222"/>
      <c r="Z203" s="217"/>
      <c r="AA203" s="222"/>
      <c r="AB203" s="217">
        <f>VLOOKUP(A203,'اطلاعات پرسنل (2)'!$A$3:$AS$202,34,FALSE)</f>
        <v>5000000</v>
      </c>
      <c r="AC203" s="217">
        <f>VLOOKUP(A203,'اطلاعات پرسنل (2)'!$A$3:$AS$202,32,FALSE)</f>
        <v>10390968</v>
      </c>
      <c r="AD203" s="222"/>
      <c r="AE203" s="217">
        <f>VLOOKUP(A203,'اطلاعات پرسنل (2)'!$A$3:$AS$202,42,FALSE)</f>
        <v>34502882.855843559</v>
      </c>
      <c r="AF203" s="222"/>
      <c r="AG203" s="217">
        <f>VLOOKUP(A203,'اطلاعات پرسنل (2)'!$A$3:$AS$202,31,FALSE)</f>
        <v>9000000</v>
      </c>
      <c r="AH203" s="222"/>
      <c r="AI203" s="217">
        <f>VLOOKUP(A203,'اطلاعات پرسنل (2)'!$A$3:$AS$202,33,FALSE)</f>
        <v>22000000</v>
      </c>
      <c r="AJ203" s="222"/>
      <c r="AK203" s="238">
        <f t="shared" si="5"/>
        <v>191088665.22251022</v>
      </c>
      <c r="AL203" s="222"/>
    </row>
    <row r="204" spans="1:44" s="4" customFormat="1" ht="24" customHeight="1" thickBot="1">
      <c r="A204" s="4">
        <v>1200</v>
      </c>
      <c r="B204" s="4">
        <v>1</v>
      </c>
      <c r="D204" s="221">
        <v>200</v>
      </c>
      <c r="E204" s="227"/>
      <c r="F204" s="228"/>
      <c r="G204" s="230"/>
      <c r="H204" s="240">
        <v>30.5</v>
      </c>
      <c r="I204" s="231"/>
      <c r="J204" s="217">
        <f>VLOOKUP(A204,'اطلاعات پرسنل (2)'!$A$3:$AS$202,29,FALSE)</f>
        <v>3612944.7333333334</v>
      </c>
      <c r="K204" s="218"/>
      <c r="L204" s="219">
        <v>0</v>
      </c>
      <c r="M204" s="218"/>
      <c r="N204" s="217">
        <f>VLOOKUP(A204,'اطلاعات پرسنل (2)'!$A$3:$AS$202,41,FALSE)</f>
        <v>0</v>
      </c>
      <c r="O204" s="217"/>
      <c r="P204" s="220">
        <f>VLOOKUP(A204,'اطلاعات پرسنل (2)'!$A$3:$AS$202,40,FALSE)</f>
        <v>0</v>
      </c>
      <c r="Q204" s="222"/>
      <c r="R204" s="218">
        <f>VLOOKUP(A204,'اطلاعات پرسنل (2)'!$A$3:$AS$202,39,FALSE)</f>
        <v>0</v>
      </c>
      <c r="S204" s="222"/>
      <c r="T204" s="219"/>
      <c r="U204" s="222"/>
      <c r="V204" s="217">
        <f>VLOOKUP(A204,'اطلاعات پرسنل (2)'!$A$3:$AS$202,43,FALSE)</f>
        <v>0</v>
      </c>
      <c r="W204" s="222"/>
      <c r="X204" s="219"/>
      <c r="Y204" s="222"/>
      <c r="Z204" s="217"/>
      <c r="AA204" s="222"/>
      <c r="AB204" s="217">
        <f>VLOOKUP(A204,'اطلاعات پرسنل (2)'!$A$3:$AS$202,34,FALSE)</f>
        <v>5000000</v>
      </c>
      <c r="AC204" s="217">
        <f>VLOOKUP(A204,'اطلاعات پرسنل (2)'!$A$3:$AS$202,32,FALSE)</f>
        <v>10390968</v>
      </c>
      <c r="AD204" s="222"/>
      <c r="AE204" s="217">
        <f>VLOOKUP(A204,'اطلاعات پرسنل (2)'!$A$3:$AS$202,42,FALSE)</f>
        <v>34502882.855843559</v>
      </c>
      <c r="AF204" s="222"/>
      <c r="AG204" s="217">
        <f>VLOOKUP(A204,'اطلاعات پرسنل (2)'!$A$3:$AS$202,31,FALSE)</f>
        <v>9000000</v>
      </c>
      <c r="AH204" s="222"/>
      <c r="AI204" s="217">
        <f>VLOOKUP(A204,'اطلاعات پرسنل (2)'!$A$3:$AS$202,33,FALSE)</f>
        <v>22000000</v>
      </c>
      <c r="AJ204" s="222"/>
      <c r="AK204" s="238">
        <f t="shared" si="5"/>
        <v>191088665.22251022</v>
      </c>
      <c r="AL204" s="222">
        <f t="shared" si="2"/>
        <v>0</v>
      </c>
    </row>
    <row r="205" spans="1:44" s="4" customFormat="1" ht="6.75" hidden="1" customHeight="1" thickBot="1">
      <c r="D205" s="223"/>
      <c r="E205" s="233"/>
      <c r="F205" s="234"/>
      <c r="G205" s="234"/>
      <c r="H205" s="235"/>
      <c r="I205" s="236"/>
      <c r="J205" s="224"/>
      <c r="K205" s="224"/>
      <c r="L205" s="224"/>
      <c r="M205" s="224"/>
      <c r="N205" s="217" t="e">
        <f>VLOOKUP(A205,'اطلاعات پرسنل (2)'!$A$3:$AS$202,41,FALSE)</f>
        <v>#N/A</v>
      </c>
      <c r="O205" s="224"/>
      <c r="P205" s="220" t="e">
        <f>VLOOKUP(A205,'اطلاعات پرسنل (2)'!$A$3:$AS$202,40,FALSE)</f>
        <v>#N/A</v>
      </c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  <c r="AA205" s="224"/>
      <c r="AB205" s="224"/>
      <c r="AC205" s="224"/>
      <c r="AD205" s="224"/>
      <c r="AE205" s="217" t="e">
        <f>VLOOKUP(A205,'اطلاعات پرسنل (2)'!$A$3:$AS$202,42,FALSE)</f>
        <v>#N/A</v>
      </c>
      <c r="AF205" s="224"/>
      <c r="AG205" s="224"/>
      <c r="AH205" s="224"/>
      <c r="AI205" s="224"/>
      <c r="AJ205" s="224"/>
      <c r="AK205" s="219" t="e">
        <f t="shared" ref="AK205" si="6">L205+AC205+AE205+AG205+AI205+T205+V205+N205+J205*H205+Z205+X205+R205+AB205+P205</f>
        <v>#N/A</v>
      </c>
      <c r="AL205" s="224"/>
    </row>
    <row r="206" spans="1:44" s="4" customFormat="1" ht="24.75" customHeight="1" thickBot="1">
      <c r="B206" s="35">
        <f>SUM(B5:B204)</f>
        <v>196.77419370360874</v>
      </c>
      <c r="D206" s="259" t="s">
        <v>30</v>
      </c>
      <c r="E206" s="260"/>
      <c r="F206" s="260"/>
      <c r="G206" s="261"/>
      <c r="H206" s="237">
        <f>SUM(H5:H204)</f>
        <v>6100</v>
      </c>
      <c r="I206" s="237">
        <f>SUM(I5:I204)</f>
        <v>0</v>
      </c>
      <c r="J206" s="237">
        <f>SUM(J5:J204)</f>
        <v>827495132.06666648</v>
      </c>
      <c r="K206" s="237"/>
      <c r="L206" s="237">
        <f>SUM(L5:L204)</f>
        <v>0</v>
      </c>
      <c r="M206" s="237"/>
      <c r="N206" s="237">
        <f>SUM(N5:N204)</f>
        <v>90000000</v>
      </c>
      <c r="O206" s="237">
        <f>SUM(O5:O204)</f>
        <v>0</v>
      </c>
      <c r="P206" s="237">
        <f>SUM(P5:P204)</f>
        <v>222758118</v>
      </c>
      <c r="Q206" s="237">
        <f>SUM(Q5:Q204)</f>
        <v>0</v>
      </c>
      <c r="R206" s="237">
        <f>SUM(R5:R204)</f>
        <v>300565138</v>
      </c>
      <c r="S206" s="237">
        <f t="shared" ref="S206:AD206" si="7">SUM(S5:S204)</f>
        <v>0</v>
      </c>
      <c r="T206" s="237">
        <f t="shared" si="7"/>
        <v>0</v>
      </c>
      <c r="U206" s="237">
        <f t="shared" si="7"/>
        <v>0</v>
      </c>
      <c r="V206" s="237">
        <f t="shared" si="7"/>
        <v>1733734886.3046842</v>
      </c>
      <c r="W206" s="237">
        <f t="shared" si="7"/>
        <v>0</v>
      </c>
      <c r="X206" s="237">
        <f t="shared" si="7"/>
        <v>0</v>
      </c>
      <c r="Y206" s="237">
        <f t="shared" si="7"/>
        <v>0</v>
      </c>
      <c r="Z206" s="237">
        <f t="shared" si="7"/>
        <v>0</v>
      </c>
      <c r="AA206" s="237">
        <f t="shared" si="7"/>
        <v>0</v>
      </c>
      <c r="AB206" s="237">
        <f t="shared" si="7"/>
        <v>951290321</v>
      </c>
      <c r="AC206" s="237">
        <f t="shared" si="7"/>
        <v>2044674350</v>
      </c>
      <c r="AD206" s="237">
        <f t="shared" si="7"/>
        <v>0</v>
      </c>
      <c r="AE206" s="237">
        <f t="shared" ref="AE206:AL206" si="8">SUM(AE5:AE204)</f>
        <v>7882210003.5843592</v>
      </c>
      <c r="AF206" s="237">
        <f t="shared" si="8"/>
        <v>0</v>
      </c>
      <c r="AG206" s="237">
        <f t="shared" si="8"/>
        <v>1757322582</v>
      </c>
      <c r="AH206" s="237">
        <f t="shared" si="8"/>
        <v>0</v>
      </c>
      <c r="AI206" s="237">
        <f t="shared" si="8"/>
        <v>4295677418</v>
      </c>
      <c r="AJ206" s="237">
        <f t="shared" si="8"/>
        <v>0</v>
      </c>
      <c r="AK206" s="239">
        <f t="shared" si="8"/>
        <v>44516834344.922394</v>
      </c>
      <c r="AL206" s="237">
        <f t="shared" si="8"/>
        <v>0</v>
      </c>
    </row>
    <row r="207" spans="1:44" s="4" customFormat="1" ht="3.75" customHeight="1" thickBot="1">
      <c r="D207" s="234"/>
      <c r="E207" s="234"/>
      <c r="F207" s="234"/>
      <c r="G207" s="234"/>
      <c r="H207" s="235"/>
      <c r="I207" s="235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  <c r="AA207" s="224"/>
      <c r="AB207" s="224"/>
      <c r="AC207" s="224"/>
      <c r="AD207" s="224"/>
      <c r="AE207" s="224"/>
      <c r="AF207" s="224"/>
      <c r="AG207" s="224"/>
      <c r="AH207" s="224"/>
      <c r="AI207" s="224"/>
      <c r="AJ207" s="224"/>
      <c r="AK207" s="224"/>
      <c r="AL207" s="224"/>
    </row>
    <row r="208" spans="1:44" s="4" customFormat="1" ht="24.75" customHeight="1" thickBot="1">
      <c r="D208" s="259" t="s">
        <v>327</v>
      </c>
      <c r="E208" s="260"/>
      <c r="F208" s="262">
        <v>200</v>
      </c>
      <c r="G208" s="263"/>
      <c r="H208" s="225">
        <f>H206/$F$208</f>
        <v>30.5</v>
      </c>
      <c r="I208" s="225">
        <f t="shared" ref="I208:AL208" si="9">I206/$F$208</f>
        <v>0</v>
      </c>
      <c r="J208" s="226">
        <f t="shared" si="9"/>
        <v>4137475.6603333326</v>
      </c>
      <c r="K208" s="226">
        <f t="shared" si="9"/>
        <v>0</v>
      </c>
      <c r="L208" s="226">
        <f t="shared" si="9"/>
        <v>0</v>
      </c>
      <c r="M208" s="226">
        <f t="shared" si="9"/>
        <v>0</v>
      </c>
      <c r="N208" s="226">
        <f t="shared" si="9"/>
        <v>450000</v>
      </c>
      <c r="O208" s="226">
        <f t="shared" si="9"/>
        <v>0</v>
      </c>
      <c r="P208" s="226">
        <f t="shared" si="9"/>
        <v>1113790.5900000001</v>
      </c>
      <c r="Q208" s="226">
        <f t="shared" si="9"/>
        <v>0</v>
      </c>
      <c r="R208" s="226">
        <f>R206/$F$208</f>
        <v>1502825.69</v>
      </c>
      <c r="S208" s="226">
        <f t="shared" si="9"/>
        <v>0</v>
      </c>
      <c r="T208" s="226">
        <f t="shared" si="9"/>
        <v>0</v>
      </c>
      <c r="U208" s="226">
        <f t="shared" si="9"/>
        <v>0</v>
      </c>
      <c r="V208" s="226">
        <f t="shared" si="9"/>
        <v>8668674.4315234199</v>
      </c>
      <c r="W208" s="226">
        <f t="shared" si="9"/>
        <v>0</v>
      </c>
      <c r="X208" s="226">
        <f t="shared" si="9"/>
        <v>0</v>
      </c>
      <c r="Y208" s="226">
        <f t="shared" si="9"/>
        <v>0</v>
      </c>
      <c r="Z208" s="226">
        <f t="shared" si="9"/>
        <v>0</v>
      </c>
      <c r="AA208" s="226">
        <f t="shared" si="9"/>
        <v>0</v>
      </c>
      <c r="AB208" s="226">
        <f t="shared" si="9"/>
        <v>4756451.6050000004</v>
      </c>
      <c r="AC208" s="226">
        <f t="shared" si="9"/>
        <v>10223371.75</v>
      </c>
      <c r="AD208" s="226">
        <f t="shared" si="9"/>
        <v>0</v>
      </c>
      <c r="AE208" s="226">
        <f t="shared" si="9"/>
        <v>39411050.017921798</v>
      </c>
      <c r="AF208" s="226">
        <f t="shared" si="9"/>
        <v>0</v>
      </c>
      <c r="AG208" s="226">
        <f t="shared" si="9"/>
        <v>8786612.9100000001</v>
      </c>
      <c r="AH208" s="226">
        <f t="shared" si="9"/>
        <v>0</v>
      </c>
      <c r="AI208" s="226">
        <f t="shared" si="9"/>
        <v>21478387.09</v>
      </c>
      <c r="AJ208" s="226">
        <f t="shared" si="9"/>
        <v>0</v>
      </c>
      <c r="AK208" s="226">
        <f t="shared" si="9"/>
        <v>222584171.72461197</v>
      </c>
      <c r="AL208" s="226">
        <f t="shared" si="9"/>
        <v>0</v>
      </c>
      <c r="AN208" s="94">
        <v>1403</v>
      </c>
      <c r="AO208" s="94">
        <v>1404</v>
      </c>
      <c r="AQ208" s="94">
        <v>1403</v>
      </c>
      <c r="AR208" s="94">
        <v>1404</v>
      </c>
    </row>
    <row r="209" spans="1:44" s="4" customFormat="1" ht="24.75" customHeight="1" thickBot="1">
      <c r="D209" s="264"/>
      <c r="E209" s="265"/>
      <c r="F209" s="266"/>
      <c r="G209" s="267"/>
      <c r="H209" s="35"/>
      <c r="I209" s="156" t="e">
        <f>I206/$F$209</f>
        <v>#DIV/0!</v>
      </c>
      <c r="J209" s="18"/>
      <c r="K209" s="18" t="e">
        <f>K206/$F$209</f>
        <v>#DIV/0!</v>
      </c>
      <c r="L209" s="18"/>
      <c r="M209" s="18" t="e">
        <f>M206/$F$209</f>
        <v>#DIV/0!</v>
      </c>
      <c r="N209" s="18"/>
      <c r="O209" s="18"/>
      <c r="P209" s="18"/>
      <c r="Q209" s="18" t="e">
        <f>Q206/$F$209</f>
        <v>#DIV/0!</v>
      </c>
      <c r="R209" s="18"/>
      <c r="S209" s="18" t="e">
        <f>S206/$F$209</f>
        <v>#DIV/0!</v>
      </c>
      <c r="T209" s="18"/>
      <c r="U209" s="18"/>
      <c r="V209" s="18"/>
      <c r="W209" s="18"/>
      <c r="X209" s="18"/>
      <c r="Y209" s="18"/>
      <c r="Z209" s="18"/>
      <c r="AA209" s="18"/>
      <c r="AB209" s="157"/>
      <c r="AC209" s="157"/>
      <c r="AD209" s="157" t="e">
        <f>AD206/$F$209</f>
        <v>#DIV/0!</v>
      </c>
      <c r="AE209" s="157"/>
      <c r="AF209" s="18" t="e">
        <f>AF206/$F$209</f>
        <v>#DIV/0!</v>
      </c>
      <c r="AG209" s="18"/>
      <c r="AH209" s="18" t="e">
        <f>AH206/$F$209</f>
        <v>#DIV/0!</v>
      </c>
      <c r="AI209" s="18"/>
      <c r="AJ209" s="18" t="e">
        <f>AJ206/$F$209</f>
        <v>#DIV/0!</v>
      </c>
      <c r="AK209" s="18"/>
      <c r="AL209" s="18" t="e">
        <f>AL206/$F$209</f>
        <v>#DIV/0!</v>
      </c>
      <c r="AM209" s="94"/>
      <c r="AN209" s="94">
        <v>1402</v>
      </c>
      <c r="AP209" s="94">
        <v>1404</v>
      </c>
      <c r="AQ209" s="94">
        <v>1402</v>
      </c>
    </row>
    <row r="210" spans="1:44" s="4" customFormat="1" ht="24.75" customHeight="1" thickBot="1">
      <c r="E210" s="7"/>
      <c r="H210" s="14"/>
      <c r="I210" s="11"/>
      <c r="J210" s="7"/>
      <c r="V210" s="160">
        <f>V208/(J208/7.33*1.96)</f>
        <v>7.8354716542440892</v>
      </c>
      <c r="AC210" s="158" t="s">
        <v>116</v>
      </c>
      <c r="AD210" s="159"/>
      <c r="AE210" s="160">
        <f>AE208/(J208/7.33*1.4)</f>
        <v>49.872196124824917</v>
      </c>
      <c r="AM210" s="36" t="s">
        <v>31</v>
      </c>
      <c r="AN210" s="37"/>
      <c r="AO210" s="37">
        <v>0</v>
      </c>
      <c r="AP210" s="90" t="s">
        <v>24</v>
      </c>
      <c r="AQ210" s="16" t="e">
        <f>S206/F209</f>
        <v>#DIV/0!</v>
      </c>
      <c r="AR210" s="16">
        <f>$R$206/$F$208</f>
        <v>1502825.69</v>
      </c>
    </row>
    <row r="211" spans="1:44" s="4" customFormat="1" ht="24.75" customHeight="1" thickBot="1">
      <c r="E211" s="7"/>
      <c r="H211" s="14"/>
      <c r="I211" s="11"/>
      <c r="J211" s="4">
        <f>J208*29.805+N208+P208+R208+V208+AB208+AC208+AE208+AG208+AI208</f>
        <v>219708626.14068019</v>
      </c>
      <c r="AM211" s="6" t="s">
        <v>32</v>
      </c>
      <c r="AN211" s="24"/>
      <c r="AO211" s="24">
        <f>20000000/12</f>
        <v>1666666.6666666667</v>
      </c>
      <c r="AP211" s="91" t="s">
        <v>29</v>
      </c>
      <c r="AQ211" s="5" t="e">
        <f>Q206/F209</f>
        <v>#DIV/0!</v>
      </c>
      <c r="AR211" s="5">
        <f>$N$206/$F$208</f>
        <v>450000</v>
      </c>
    </row>
    <row r="212" spans="1:44" s="4" customFormat="1" ht="24.75" customHeight="1" thickBot="1">
      <c r="E212" s="7"/>
      <c r="H212" s="14"/>
      <c r="I212" s="11"/>
      <c r="AM212" s="6" t="s">
        <v>33</v>
      </c>
      <c r="AN212" s="24"/>
      <c r="AO212" s="24">
        <f>$J$208*5</f>
        <v>20687378.301666662</v>
      </c>
      <c r="AP212" s="92" t="s">
        <v>323</v>
      </c>
      <c r="AQ212" s="8" t="e">
        <f>SUM(AQ210:AQ211)</f>
        <v>#DIV/0!</v>
      </c>
      <c r="AR212" s="8">
        <f>$P$206/F208</f>
        <v>1113790.5900000001</v>
      </c>
    </row>
    <row r="213" spans="1:44" s="4" customFormat="1" ht="24.75" customHeight="1">
      <c r="E213" s="7"/>
      <c r="H213" s="14"/>
      <c r="I213" s="11"/>
      <c r="AH213" s="122"/>
      <c r="AI213" s="123"/>
      <c r="AM213" s="26" t="s">
        <v>10</v>
      </c>
      <c r="AN213" s="25"/>
      <c r="AO213" s="25">
        <f>$AO$212/2</f>
        <v>10343689.150833331</v>
      </c>
      <c r="AR213" s="4">
        <f>SUM(AR210:AR212)</f>
        <v>3066616.2800000003</v>
      </c>
    </row>
    <row r="214" spans="1:44" s="4" customFormat="1" ht="24.75" customHeight="1">
      <c r="A214" s="2"/>
      <c r="B214" s="2"/>
      <c r="C214" s="2"/>
      <c r="E214" s="7"/>
      <c r="H214" s="14"/>
      <c r="I214" s="11"/>
      <c r="AH214" s="124"/>
      <c r="AI214" s="22"/>
      <c r="AJ214" s="38"/>
      <c r="AM214" s="26" t="s">
        <v>34</v>
      </c>
      <c r="AN214" s="39"/>
      <c r="AO214" s="39">
        <f>$J$208*0.5</f>
        <v>2068737.8301666663</v>
      </c>
    </row>
    <row r="215" spans="1:44" s="4" customFormat="1" ht="24.75" customHeight="1" thickBot="1">
      <c r="A215" s="2"/>
      <c r="B215" s="2"/>
      <c r="C215" s="2"/>
      <c r="D215" s="9"/>
      <c r="E215" s="9"/>
      <c r="F215" s="9"/>
      <c r="G215" s="9"/>
      <c r="H215" s="12"/>
      <c r="I215" s="12"/>
      <c r="J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40"/>
      <c r="AI215" s="9"/>
      <c r="AJ215" s="38"/>
      <c r="AM215" s="26" t="s">
        <v>35</v>
      </c>
      <c r="AN215" s="25"/>
      <c r="AO215" s="25">
        <f>20000000/12</f>
        <v>1666666.6666666667</v>
      </c>
    </row>
    <row r="216" spans="1:44" s="4" customFormat="1" ht="24.75" customHeight="1" thickBot="1">
      <c r="A216" s="2"/>
      <c r="B216" s="2"/>
      <c r="C216" s="2"/>
      <c r="E216" s="7"/>
      <c r="H216" s="14"/>
      <c r="I216" s="11"/>
      <c r="AI216" s="4" t="e">
        <f>AO216-AK216</f>
        <v>#REF!</v>
      </c>
      <c r="AK216" s="4" t="e">
        <f>#REF!</f>
        <v>#REF!</v>
      </c>
      <c r="AM216" s="27" t="s">
        <v>36</v>
      </c>
      <c r="AN216" s="19" t="e">
        <f>SUM(AN210:AN215)+AL209</f>
        <v>#DIV/0!</v>
      </c>
      <c r="AO216" s="19">
        <f>SUM(AO210:AO215)+AK208</f>
        <v>259017310.34061196</v>
      </c>
    </row>
    <row r="217" spans="1:44" s="4" customFormat="1" ht="24.75" customHeight="1">
      <c r="D217" s="247"/>
      <c r="E217" s="247"/>
      <c r="F217" s="247"/>
      <c r="G217" s="247"/>
      <c r="H217" s="247"/>
      <c r="I217" s="247"/>
      <c r="J217" s="247"/>
      <c r="K217" s="247"/>
      <c r="L217" s="247"/>
      <c r="M217" s="247"/>
      <c r="N217" s="247"/>
      <c r="O217" s="247"/>
      <c r="P217" s="247"/>
      <c r="Q217" s="247"/>
      <c r="R217" s="247"/>
      <c r="S217" s="247"/>
      <c r="T217" s="247"/>
      <c r="U217" s="247"/>
      <c r="V217" s="247"/>
      <c r="W217" s="247"/>
      <c r="X217" s="247"/>
      <c r="Y217" s="247"/>
      <c r="Z217" s="247"/>
      <c r="AA217" s="247"/>
      <c r="AB217" s="247"/>
      <c r="AC217" s="247"/>
      <c r="AD217" s="247"/>
      <c r="AE217" s="247"/>
      <c r="AF217" s="247"/>
      <c r="AG217" s="247"/>
      <c r="AH217" s="247"/>
      <c r="AI217" s="247"/>
      <c r="AJ217" s="247"/>
      <c r="AK217" s="247"/>
      <c r="AL217" s="247"/>
    </row>
    <row r="218" spans="1:44" ht="24.75">
      <c r="H218" s="20"/>
      <c r="I218" s="21"/>
      <c r="J218" s="22"/>
      <c r="K218" s="22"/>
      <c r="L218" s="22"/>
      <c r="M218" s="22"/>
      <c r="N218" s="22"/>
      <c r="O218" s="22"/>
      <c r="P218" s="22"/>
      <c r="Q218" s="22"/>
      <c r="T218" s="4"/>
      <c r="U218" s="4"/>
      <c r="V218" s="4"/>
      <c r="W218" s="4"/>
      <c r="X218" s="4"/>
      <c r="Y218" s="4"/>
      <c r="Z218" s="4"/>
      <c r="AA218" s="4"/>
      <c r="AB218" s="4"/>
      <c r="AC218" s="22"/>
      <c r="AD218" s="22"/>
      <c r="AE218" s="22"/>
      <c r="AF218" s="22"/>
      <c r="AG218" s="22"/>
      <c r="AN218" s="4"/>
      <c r="AP218" s="4"/>
      <c r="AQ218" s="4"/>
    </row>
    <row r="219" spans="1:44" ht="24.75">
      <c r="D219" s="3"/>
      <c r="F219" s="28"/>
      <c r="G219" s="28"/>
      <c r="H219" s="23"/>
      <c r="I219" s="22"/>
      <c r="J219" s="22"/>
      <c r="K219" s="22"/>
      <c r="L219" s="22"/>
      <c r="M219" s="22"/>
      <c r="N219" s="22"/>
      <c r="O219" s="22"/>
      <c r="P219" s="22"/>
      <c r="Q219" s="22"/>
      <c r="T219" s="4"/>
      <c r="U219" s="4"/>
      <c r="V219" s="4"/>
      <c r="W219" s="4"/>
      <c r="X219" s="4"/>
      <c r="Y219" s="4"/>
      <c r="Z219" s="4"/>
      <c r="AA219" s="4"/>
      <c r="AB219" s="4"/>
      <c r="AC219" s="22"/>
      <c r="AD219" s="22"/>
      <c r="AE219" s="22"/>
      <c r="AF219" s="22"/>
      <c r="AG219" s="22"/>
    </row>
    <row r="220" spans="1:44" ht="24.75">
      <c r="D220" s="3"/>
      <c r="F220" s="28"/>
      <c r="G220" s="28"/>
      <c r="H220" s="23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1"/>
      <c r="T220" s="21"/>
      <c r="AD220" s="22"/>
      <c r="AE220" s="22"/>
      <c r="AF220" s="22"/>
      <c r="AG220" s="4"/>
    </row>
    <row r="221" spans="1:44" ht="24.75">
      <c r="K221" s="22"/>
      <c r="L221" s="22"/>
      <c r="M221" s="22"/>
      <c r="N221" s="22"/>
      <c r="O221" s="22"/>
      <c r="P221" s="22"/>
      <c r="Q221" s="22"/>
      <c r="S221" s="22"/>
      <c r="T221" s="22"/>
      <c r="AD221" s="22"/>
      <c r="AE221" s="22"/>
      <c r="AF221" s="22"/>
      <c r="AG221" s="4"/>
    </row>
    <row r="222" spans="1:44" ht="24.75">
      <c r="K222" s="22"/>
      <c r="L222" s="22"/>
      <c r="M222" s="22"/>
      <c r="N222" s="22"/>
      <c r="O222" s="22"/>
      <c r="P222" s="22"/>
      <c r="Q222" s="22"/>
      <c r="S222" s="22"/>
      <c r="T222" s="22"/>
      <c r="AC222" s="22"/>
      <c r="AD222" s="22"/>
      <c r="AE222" s="22"/>
      <c r="AF222" s="22"/>
      <c r="AG222" s="4"/>
    </row>
    <row r="223" spans="1:44" ht="24.75">
      <c r="K223" s="22"/>
      <c r="L223" s="22"/>
      <c r="M223" s="22"/>
      <c r="N223" s="22"/>
      <c r="O223" s="22"/>
      <c r="P223" s="22"/>
      <c r="Q223" s="22"/>
      <c r="S223" s="22"/>
      <c r="T223" s="22"/>
      <c r="W223" s="22"/>
      <c r="Y223" s="22"/>
      <c r="AA223" s="22"/>
      <c r="AB223" s="22"/>
      <c r="AC223" s="22"/>
      <c r="AD223" s="22"/>
      <c r="AE223" s="22"/>
      <c r="AF223" s="22"/>
      <c r="AG223" s="22"/>
    </row>
    <row r="224" spans="1:44" ht="24.75">
      <c r="S224" s="22"/>
      <c r="T224" s="22"/>
    </row>
  </sheetData>
  <autoFilter ref="H1:H224" xr:uid="{00000000-0001-0000-0100-000000000000}"/>
  <sortState xmlns:xlrd2="http://schemas.microsoft.com/office/spreadsheetml/2017/richdata2" ref="A5:Y75">
    <sortCondition ref="E5:E75"/>
  </sortState>
  <mergeCells count="28">
    <mergeCell ref="D217:AL217"/>
    <mergeCell ref="D206:G206"/>
    <mergeCell ref="D208:E208"/>
    <mergeCell ref="F208:G208"/>
    <mergeCell ref="D209:E209"/>
    <mergeCell ref="F209:G209"/>
    <mergeCell ref="D1:AJ1"/>
    <mergeCell ref="D2:AL2"/>
    <mergeCell ref="F3:F4"/>
    <mergeCell ref="G3:G4"/>
    <mergeCell ref="AG3:AH3"/>
    <mergeCell ref="AI3:AJ3"/>
    <mergeCell ref="P4:Q4"/>
    <mergeCell ref="N3:O3"/>
    <mergeCell ref="N4:O4"/>
    <mergeCell ref="R3:S3"/>
    <mergeCell ref="T3:U3"/>
    <mergeCell ref="D3:D4"/>
    <mergeCell ref="E3:E4"/>
    <mergeCell ref="H3:I3"/>
    <mergeCell ref="J3:K3"/>
    <mergeCell ref="L3:M3"/>
    <mergeCell ref="AE3:AF3"/>
    <mergeCell ref="P3:Q3"/>
    <mergeCell ref="V3:W3"/>
    <mergeCell ref="X3:Y3"/>
    <mergeCell ref="Z3:AA3"/>
    <mergeCell ref="AC3:AD3"/>
  </mergeCells>
  <printOptions horizontalCentered="1"/>
  <pageMargins left="0" right="0" top="0.23622047244094491" bottom="0" header="0" footer="0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B90BB-88AB-4679-B77F-5A36E152E0F4}">
  <sheetPr>
    <pageSetUpPr fitToPage="1"/>
  </sheetPr>
  <dimension ref="A1:K58"/>
  <sheetViews>
    <sheetView rightToLeft="1" tabSelected="1" topLeftCell="A16" zoomScale="96" zoomScaleNormal="96" workbookViewId="0">
      <selection activeCell="E30" sqref="E30"/>
    </sheetView>
  </sheetViews>
  <sheetFormatPr defaultRowHeight="17.25"/>
  <cols>
    <col min="1" max="1" width="9.140625" style="1"/>
    <col min="2" max="2" width="6" style="77" bestFit="1" customWidth="1"/>
    <col min="3" max="3" width="39.5703125" style="77" customWidth="1"/>
    <col min="4" max="4" width="0.7109375" style="77" customWidth="1"/>
    <col min="5" max="5" width="36" style="77" customWidth="1"/>
    <col min="6" max="6" width="17.42578125" style="17" customWidth="1"/>
    <col min="7" max="7" width="26.140625" style="1" customWidth="1"/>
    <col min="8" max="8" width="16.7109375" style="1" customWidth="1"/>
    <col min="9" max="9" width="24.140625" style="1" customWidth="1"/>
    <col min="10" max="11" width="23.42578125" style="1" customWidth="1"/>
    <col min="12" max="204" width="9.140625" style="1"/>
    <col min="205" max="205" width="12.7109375" style="1" bestFit="1" customWidth="1"/>
    <col min="206" max="206" width="13.85546875" style="1" bestFit="1" customWidth="1"/>
    <col min="207" max="207" width="17.85546875" style="1" bestFit="1" customWidth="1"/>
    <col min="208" max="208" width="19.7109375" style="1" bestFit="1" customWidth="1"/>
    <col min="209" max="209" width="17.7109375" style="1" bestFit="1" customWidth="1"/>
    <col min="210" max="210" width="0.7109375" style="1" customWidth="1"/>
    <col min="211" max="211" width="19.140625" style="1" bestFit="1" customWidth="1"/>
    <col min="212" max="212" width="17.7109375" style="1" bestFit="1" customWidth="1"/>
    <col min="213" max="213" width="29.85546875" style="1" bestFit="1" customWidth="1"/>
    <col min="214" max="214" width="6" style="1" bestFit="1" customWidth="1"/>
    <col min="215" max="215" width="11.7109375" style="1" bestFit="1" customWidth="1"/>
    <col min="216" max="216" width="15.85546875" style="1" bestFit="1" customWidth="1"/>
    <col min="217" max="460" width="9.140625" style="1"/>
    <col min="461" max="461" width="12.7109375" style="1" bestFit="1" customWidth="1"/>
    <col min="462" max="462" width="13.85546875" style="1" bestFit="1" customWidth="1"/>
    <col min="463" max="463" width="17.85546875" style="1" bestFit="1" customWidth="1"/>
    <col min="464" max="464" width="19.7109375" style="1" bestFit="1" customWidth="1"/>
    <col min="465" max="465" width="17.7109375" style="1" bestFit="1" customWidth="1"/>
    <col min="466" max="466" width="0.7109375" style="1" customWidth="1"/>
    <col min="467" max="467" width="19.140625" style="1" bestFit="1" customWidth="1"/>
    <col min="468" max="468" width="17.7109375" style="1" bestFit="1" customWidth="1"/>
    <col min="469" max="469" width="29.85546875" style="1" bestFit="1" customWidth="1"/>
    <col min="470" max="470" width="6" style="1" bestFit="1" customWidth="1"/>
    <col min="471" max="471" width="11.7109375" style="1" bestFit="1" customWidth="1"/>
    <col min="472" max="472" width="15.85546875" style="1" bestFit="1" customWidth="1"/>
    <col min="473" max="716" width="9.140625" style="1"/>
    <col min="717" max="717" width="12.7109375" style="1" bestFit="1" customWidth="1"/>
    <col min="718" max="718" width="13.85546875" style="1" bestFit="1" customWidth="1"/>
    <col min="719" max="719" width="17.85546875" style="1" bestFit="1" customWidth="1"/>
    <col min="720" max="720" width="19.7109375" style="1" bestFit="1" customWidth="1"/>
    <col min="721" max="721" width="17.7109375" style="1" bestFit="1" customWidth="1"/>
    <col min="722" max="722" width="0.7109375" style="1" customWidth="1"/>
    <col min="723" max="723" width="19.140625" style="1" bestFit="1" customWidth="1"/>
    <col min="724" max="724" width="17.7109375" style="1" bestFit="1" customWidth="1"/>
    <col min="725" max="725" width="29.85546875" style="1" bestFit="1" customWidth="1"/>
    <col min="726" max="726" width="6" style="1" bestFit="1" customWidth="1"/>
    <col min="727" max="727" width="11.7109375" style="1" bestFit="1" customWidth="1"/>
    <col min="728" max="728" width="15.85546875" style="1" bestFit="1" customWidth="1"/>
    <col min="729" max="972" width="9.140625" style="1"/>
    <col min="973" max="973" width="12.7109375" style="1" bestFit="1" customWidth="1"/>
    <col min="974" max="974" width="13.85546875" style="1" bestFit="1" customWidth="1"/>
    <col min="975" max="975" width="17.85546875" style="1" bestFit="1" customWidth="1"/>
    <col min="976" max="976" width="19.7109375" style="1" bestFit="1" customWidth="1"/>
    <col min="977" max="977" width="17.7109375" style="1" bestFit="1" customWidth="1"/>
    <col min="978" max="978" width="0.7109375" style="1" customWidth="1"/>
    <col min="979" max="979" width="19.140625" style="1" bestFit="1" customWidth="1"/>
    <col min="980" max="980" width="17.7109375" style="1" bestFit="1" customWidth="1"/>
    <col min="981" max="981" width="29.85546875" style="1" bestFit="1" customWidth="1"/>
    <col min="982" max="982" width="6" style="1" bestFit="1" customWidth="1"/>
    <col min="983" max="983" width="11.7109375" style="1" bestFit="1" customWidth="1"/>
    <col min="984" max="984" width="15.85546875" style="1" bestFit="1" customWidth="1"/>
    <col min="985" max="1228" width="9.140625" style="1"/>
    <col min="1229" max="1229" width="12.7109375" style="1" bestFit="1" customWidth="1"/>
    <col min="1230" max="1230" width="13.85546875" style="1" bestFit="1" customWidth="1"/>
    <col min="1231" max="1231" width="17.85546875" style="1" bestFit="1" customWidth="1"/>
    <col min="1232" max="1232" width="19.7109375" style="1" bestFit="1" customWidth="1"/>
    <col min="1233" max="1233" width="17.7109375" style="1" bestFit="1" customWidth="1"/>
    <col min="1234" max="1234" width="0.7109375" style="1" customWidth="1"/>
    <col min="1235" max="1235" width="19.140625" style="1" bestFit="1" customWidth="1"/>
    <col min="1236" max="1236" width="17.7109375" style="1" bestFit="1" customWidth="1"/>
    <col min="1237" max="1237" width="29.85546875" style="1" bestFit="1" customWidth="1"/>
    <col min="1238" max="1238" width="6" style="1" bestFit="1" customWidth="1"/>
    <col min="1239" max="1239" width="11.7109375" style="1" bestFit="1" customWidth="1"/>
    <col min="1240" max="1240" width="15.85546875" style="1" bestFit="1" customWidth="1"/>
    <col min="1241" max="1484" width="9.140625" style="1"/>
    <col min="1485" max="1485" width="12.7109375" style="1" bestFit="1" customWidth="1"/>
    <col min="1486" max="1486" width="13.85546875" style="1" bestFit="1" customWidth="1"/>
    <col min="1487" max="1487" width="17.85546875" style="1" bestFit="1" customWidth="1"/>
    <col min="1488" max="1488" width="19.7109375" style="1" bestFit="1" customWidth="1"/>
    <col min="1489" max="1489" width="17.7109375" style="1" bestFit="1" customWidth="1"/>
    <col min="1490" max="1490" width="0.7109375" style="1" customWidth="1"/>
    <col min="1491" max="1491" width="19.140625" style="1" bestFit="1" customWidth="1"/>
    <col min="1492" max="1492" width="17.7109375" style="1" bestFit="1" customWidth="1"/>
    <col min="1493" max="1493" width="29.85546875" style="1" bestFit="1" customWidth="1"/>
    <col min="1494" max="1494" width="6" style="1" bestFit="1" customWidth="1"/>
    <col min="1495" max="1495" width="11.7109375" style="1" bestFit="1" customWidth="1"/>
    <col min="1496" max="1496" width="15.85546875" style="1" bestFit="1" customWidth="1"/>
    <col min="1497" max="1740" width="9.140625" style="1"/>
    <col min="1741" max="1741" width="12.7109375" style="1" bestFit="1" customWidth="1"/>
    <col min="1742" max="1742" width="13.85546875" style="1" bestFit="1" customWidth="1"/>
    <col min="1743" max="1743" width="17.85546875" style="1" bestFit="1" customWidth="1"/>
    <col min="1744" max="1744" width="19.7109375" style="1" bestFit="1" customWidth="1"/>
    <col min="1745" max="1745" width="17.7109375" style="1" bestFit="1" customWidth="1"/>
    <col min="1746" max="1746" width="0.7109375" style="1" customWidth="1"/>
    <col min="1747" max="1747" width="19.140625" style="1" bestFit="1" customWidth="1"/>
    <col min="1748" max="1748" width="17.7109375" style="1" bestFit="1" customWidth="1"/>
    <col min="1749" max="1749" width="29.85546875" style="1" bestFit="1" customWidth="1"/>
    <col min="1750" max="1750" width="6" style="1" bestFit="1" customWidth="1"/>
    <col min="1751" max="1751" width="11.7109375" style="1" bestFit="1" customWidth="1"/>
    <col min="1752" max="1752" width="15.85546875" style="1" bestFit="1" customWidth="1"/>
    <col min="1753" max="1996" width="9.140625" style="1"/>
    <col min="1997" max="1997" width="12.7109375" style="1" bestFit="1" customWidth="1"/>
    <col min="1998" max="1998" width="13.85546875" style="1" bestFit="1" customWidth="1"/>
    <col min="1999" max="1999" width="17.85546875" style="1" bestFit="1" customWidth="1"/>
    <col min="2000" max="2000" width="19.7109375" style="1" bestFit="1" customWidth="1"/>
    <col min="2001" max="2001" width="17.7109375" style="1" bestFit="1" customWidth="1"/>
    <col min="2002" max="2002" width="0.7109375" style="1" customWidth="1"/>
    <col min="2003" max="2003" width="19.140625" style="1" bestFit="1" customWidth="1"/>
    <col min="2004" max="2004" width="17.7109375" style="1" bestFit="1" customWidth="1"/>
    <col min="2005" max="2005" width="29.85546875" style="1" bestFit="1" customWidth="1"/>
    <col min="2006" max="2006" width="6" style="1" bestFit="1" customWidth="1"/>
    <col min="2007" max="2007" width="11.7109375" style="1" bestFit="1" customWidth="1"/>
    <col min="2008" max="2008" width="15.85546875" style="1" bestFit="1" customWidth="1"/>
    <col min="2009" max="2252" width="9.140625" style="1"/>
    <col min="2253" max="2253" width="12.7109375" style="1" bestFit="1" customWidth="1"/>
    <col min="2254" max="2254" width="13.85546875" style="1" bestFit="1" customWidth="1"/>
    <col min="2255" max="2255" width="17.85546875" style="1" bestFit="1" customWidth="1"/>
    <col min="2256" max="2256" width="19.7109375" style="1" bestFit="1" customWidth="1"/>
    <col min="2257" max="2257" width="17.7109375" style="1" bestFit="1" customWidth="1"/>
    <col min="2258" max="2258" width="0.7109375" style="1" customWidth="1"/>
    <col min="2259" max="2259" width="19.140625" style="1" bestFit="1" customWidth="1"/>
    <col min="2260" max="2260" width="17.7109375" style="1" bestFit="1" customWidth="1"/>
    <col min="2261" max="2261" width="29.85546875" style="1" bestFit="1" customWidth="1"/>
    <col min="2262" max="2262" width="6" style="1" bestFit="1" customWidth="1"/>
    <col min="2263" max="2263" width="11.7109375" style="1" bestFit="1" customWidth="1"/>
    <col min="2264" max="2264" width="15.85546875" style="1" bestFit="1" customWidth="1"/>
    <col min="2265" max="2508" width="9.140625" style="1"/>
    <col min="2509" max="2509" width="12.7109375" style="1" bestFit="1" customWidth="1"/>
    <col min="2510" max="2510" width="13.85546875" style="1" bestFit="1" customWidth="1"/>
    <col min="2511" max="2511" width="17.85546875" style="1" bestFit="1" customWidth="1"/>
    <col min="2512" max="2512" width="19.7109375" style="1" bestFit="1" customWidth="1"/>
    <col min="2513" max="2513" width="17.7109375" style="1" bestFit="1" customWidth="1"/>
    <col min="2514" max="2514" width="0.7109375" style="1" customWidth="1"/>
    <col min="2515" max="2515" width="19.140625" style="1" bestFit="1" customWidth="1"/>
    <col min="2516" max="2516" width="17.7109375" style="1" bestFit="1" customWidth="1"/>
    <col min="2517" max="2517" width="29.85546875" style="1" bestFit="1" customWidth="1"/>
    <col min="2518" max="2518" width="6" style="1" bestFit="1" customWidth="1"/>
    <col min="2519" max="2519" width="11.7109375" style="1" bestFit="1" customWidth="1"/>
    <col min="2520" max="2520" width="15.85546875" style="1" bestFit="1" customWidth="1"/>
    <col min="2521" max="2764" width="9.140625" style="1"/>
    <col min="2765" max="2765" width="12.7109375" style="1" bestFit="1" customWidth="1"/>
    <col min="2766" max="2766" width="13.85546875" style="1" bestFit="1" customWidth="1"/>
    <col min="2767" max="2767" width="17.85546875" style="1" bestFit="1" customWidth="1"/>
    <col min="2768" max="2768" width="19.7109375" style="1" bestFit="1" customWidth="1"/>
    <col min="2769" max="2769" width="17.7109375" style="1" bestFit="1" customWidth="1"/>
    <col min="2770" max="2770" width="0.7109375" style="1" customWidth="1"/>
    <col min="2771" max="2771" width="19.140625" style="1" bestFit="1" customWidth="1"/>
    <col min="2772" max="2772" width="17.7109375" style="1" bestFit="1" customWidth="1"/>
    <col min="2773" max="2773" width="29.85546875" style="1" bestFit="1" customWidth="1"/>
    <col min="2774" max="2774" width="6" style="1" bestFit="1" customWidth="1"/>
    <col min="2775" max="2775" width="11.7109375" style="1" bestFit="1" customWidth="1"/>
    <col min="2776" max="2776" width="15.85546875" style="1" bestFit="1" customWidth="1"/>
    <col min="2777" max="3020" width="9.140625" style="1"/>
    <col min="3021" max="3021" width="12.7109375" style="1" bestFit="1" customWidth="1"/>
    <col min="3022" max="3022" width="13.85546875" style="1" bestFit="1" customWidth="1"/>
    <col min="3023" max="3023" width="17.85546875" style="1" bestFit="1" customWidth="1"/>
    <col min="3024" max="3024" width="19.7109375" style="1" bestFit="1" customWidth="1"/>
    <col min="3025" max="3025" width="17.7109375" style="1" bestFit="1" customWidth="1"/>
    <col min="3026" max="3026" width="0.7109375" style="1" customWidth="1"/>
    <col min="3027" max="3027" width="19.140625" style="1" bestFit="1" customWidth="1"/>
    <col min="3028" max="3028" width="17.7109375" style="1" bestFit="1" customWidth="1"/>
    <col min="3029" max="3029" width="29.85546875" style="1" bestFit="1" customWidth="1"/>
    <col min="3030" max="3030" width="6" style="1" bestFit="1" customWidth="1"/>
    <col min="3031" max="3031" width="11.7109375" style="1" bestFit="1" customWidth="1"/>
    <col min="3032" max="3032" width="15.85546875" style="1" bestFit="1" customWidth="1"/>
    <col min="3033" max="3276" width="9.140625" style="1"/>
    <col min="3277" max="3277" width="12.7109375" style="1" bestFit="1" customWidth="1"/>
    <col min="3278" max="3278" width="13.85546875" style="1" bestFit="1" customWidth="1"/>
    <col min="3279" max="3279" width="17.85546875" style="1" bestFit="1" customWidth="1"/>
    <col min="3280" max="3280" width="19.7109375" style="1" bestFit="1" customWidth="1"/>
    <col min="3281" max="3281" width="17.7109375" style="1" bestFit="1" customWidth="1"/>
    <col min="3282" max="3282" width="0.7109375" style="1" customWidth="1"/>
    <col min="3283" max="3283" width="19.140625" style="1" bestFit="1" customWidth="1"/>
    <col min="3284" max="3284" width="17.7109375" style="1" bestFit="1" customWidth="1"/>
    <col min="3285" max="3285" width="29.85546875" style="1" bestFit="1" customWidth="1"/>
    <col min="3286" max="3286" width="6" style="1" bestFit="1" customWidth="1"/>
    <col min="3287" max="3287" width="11.7109375" style="1" bestFit="1" customWidth="1"/>
    <col min="3288" max="3288" width="15.85546875" style="1" bestFit="1" customWidth="1"/>
    <col min="3289" max="3532" width="9.140625" style="1"/>
    <col min="3533" max="3533" width="12.7109375" style="1" bestFit="1" customWidth="1"/>
    <col min="3534" max="3534" width="13.85546875" style="1" bestFit="1" customWidth="1"/>
    <col min="3535" max="3535" width="17.85546875" style="1" bestFit="1" customWidth="1"/>
    <col min="3536" max="3536" width="19.7109375" style="1" bestFit="1" customWidth="1"/>
    <col min="3537" max="3537" width="17.7109375" style="1" bestFit="1" customWidth="1"/>
    <col min="3538" max="3538" width="0.7109375" style="1" customWidth="1"/>
    <col min="3539" max="3539" width="19.140625" style="1" bestFit="1" customWidth="1"/>
    <col min="3540" max="3540" width="17.7109375" style="1" bestFit="1" customWidth="1"/>
    <col min="3541" max="3541" width="29.85546875" style="1" bestFit="1" customWidth="1"/>
    <col min="3542" max="3542" width="6" style="1" bestFit="1" customWidth="1"/>
    <col min="3543" max="3543" width="11.7109375" style="1" bestFit="1" customWidth="1"/>
    <col min="3544" max="3544" width="15.85546875" style="1" bestFit="1" customWidth="1"/>
    <col min="3545" max="3788" width="9.140625" style="1"/>
    <col min="3789" max="3789" width="12.7109375" style="1" bestFit="1" customWidth="1"/>
    <col min="3790" max="3790" width="13.85546875" style="1" bestFit="1" customWidth="1"/>
    <col min="3791" max="3791" width="17.85546875" style="1" bestFit="1" customWidth="1"/>
    <col min="3792" max="3792" width="19.7109375" style="1" bestFit="1" customWidth="1"/>
    <col min="3793" max="3793" width="17.7109375" style="1" bestFit="1" customWidth="1"/>
    <col min="3794" max="3794" width="0.7109375" style="1" customWidth="1"/>
    <col min="3795" max="3795" width="19.140625" style="1" bestFit="1" customWidth="1"/>
    <col min="3796" max="3796" width="17.7109375" style="1" bestFit="1" customWidth="1"/>
    <col min="3797" max="3797" width="29.85546875" style="1" bestFit="1" customWidth="1"/>
    <col min="3798" max="3798" width="6" style="1" bestFit="1" customWidth="1"/>
    <col min="3799" max="3799" width="11.7109375" style="1" bestFit="1" customWidth="1"/>
    <col min="3800" max="3800" width="15.85546875" style="1" bestFit="1" customWidth="1"/>
    <col min="3801" max="4044" width="9.140625" style="1"/>
    <col min="4045" max="4045" width="12.7109375" style="1" bestFit="1" customWidth="1"/>
    <col min="4046" max="4046" width="13.85546875" style="1" bestFit="1" customWidth="1"/>
    <col min="4047" max="4047" width="17.85546875" style="1" bestFit="1" customWidth="1"/>
    <col min="4048" max="4048" width="19.7109375" style="1" bestFit="1" customWidth="1"/>
    <col min="4049" max="4049" width="17.7109375" style="1" bestFit="1" customWidth="1"/>
    <col min="4050" max="4050" width="0.7109375" style="1" customWidth="1"/>
    <col min="4051" max="4051" width="19.140625" style="1" bestFit="1" customWidth="1"/>
    <col min="4052" max="4052" width="17.7109375" style="1" bestFit="1" customWidth="1"/>
    <col min="4053" max="4053" width="29.85546875" style="1" bestFit="1" customWidth="1"/>
    <col min="4054" max="4054" width="6" style="1" bestFit="1" customWidth="1"/>
    <col min="4055" max="4055" width="11.7109375" style="1" bestFit="1" customWidth="1"/>
    <col min="4056" max="4056" width="15.85546875" style="1" bestFit="1" customWidth="1"/>
    <col min="4057" max="4300" width="9.140625" style="1"/>
    <col min="4301" max="4301" width="12.7109375" style="1" bestFit="1" customWidth="1"/>
    <col min="4302" max="4302" width="13.85546875" style="1" bestFit="1" customWidth="1"/>
    <col min="4303" max="4303" width="17.85546875" style="1" bestFit="1" customWidth="1"/>
    <col min="4304" max="4304" width="19.7109375" style="1" bestFit="1" customWidth="1"/>
    <col min="4305" max="4305" width="17.7109375" style="1" bestFit="1" customWidth="1"/>
    <col min="4306" max="4306" width="0.7109375" style="1" customWidth="1"/>
    <col min="4307" max="4307" width="19.140625" style="1" bestFit="1" customWidth="1"/>
    <col min="4308" max="4308" width="17.7109375" style="1" bestFit="1" customWidth="1"/>
    <col min="4309" max="4309" width="29.85546875" style="1" bestFit="1" customWidth="1"/>
    <col min="4310" max="4310" width="6" style="1" bestFit="1" customWidth="1"/>
    <col min="4311" max="4311" width="11.7109375" style="1" bestFit="1" customWidth="1"/>
    <col min="4312" max="4312" width="15.85546875" style="1" bestFit="1" customWidth="1"/>
    <col min="4313" max="4556" width="9.140625" style="1"/>
    <col min="4557" max="4557" width="12.7109375" style="1" bestFit="1" customWidth="1"/>
    <col min="4558" max="4558" width="13.85546875" style="1" bestFit="1" customWidth="1"/>
    <col min="4559" max="4559" width="17.85546875" style="1" bestFit="1" customWidth="1"/>
    <col min="4560" max="4560" width="19.7109375" style="1" bestFit="1" customWidth="1"/>
    <col min="4561" max="4561" width="17.7109375" style="1" bestFit="1" customWidth="1"/>
    <col min="4562" max="4562" width="0.7109375" style="1" customWidth="1"/>
    <col min="4563" max="4563" width="19.140625" style="1" bestFit="1" customWidth="1"/>
    <col min="4564" max="4564" width="17.7109375" style="1" bestFit="1" customWidth="1"/>
    <col min="4565" max="4565" width="29.85546875" style="1" bestFit="1" customWidth="1"/>
    <col min="4566" max="4566" width="6" style="1" bestFit="1" customWidth="1"/>
    <col min="4567" max="4567" width="11.7109375" style="1" bestFit="1" customWidth="1"/>
    <col min="4568" max="4568" width="15.85546875" style="1" bestFit="1" customWidth="1"/>
    <col min="4569" max="4812" width="9.140625" style="1"/>
    <col min="4813" max="4813" width="12.7109375" style="1" bestFit="1" customWidth="1"/>
    <col min="4814" max="4814" width="13.85546875" style="1" bestFit="1" customWidth="1"/>
    <col min="4815" max="4815" width="17.85546875" style="1" bestFit="1" customWidth="1"/>
    <col min="4816" max="4816" width="19.7109375" style="1" bestFit="1" customWidth="1"/>
    <col min="4817" max="4817" width="17.7109375" style="1" bestFit="1" customWidth="1"/>
    <col min="4818" max="4818" width="0.7109375" style="1" customWidth="1"/>
    <col min="4819" max="4819" width="19.140625" style="1" bestFit="1" customWidth="1"/>
    <col min="4820" max="4820" width="17.7109375" style="1" bestFit="1" customWidth="1"/>
    <col min="4821" max="4821" width="29.85546875" style="1" bestFit="1" customWidth="1"/>
    <col min="4822" max="4822" width="6" style="1" bestFit="1" customWidth="1"/>
    <col min="4823" max="4823" width="11.7109375" style="1" bestFit="1" customWidth="1"/>
    <col min="4824" max="4824" width="15.85546875" style="1" bestFit="1" customWidth="1"/>
    <col min="4825" max="5068" width="9.140625" style="1"/>
    <col min="5069" max="5069" width="12.7109375" style="1" bestFit="1" customWidth="1"/>
    <col min="5070" max="5070" width="13.85546875" style="1" bestFit="1" customWidth="1"/>
    <col min="5071" max="5071" width="17.85546875" style="1" bestFit="1" customWidth="1"/>
    <col min="5072" max="5072" width="19.7109375" style="1" bestFit="1" customWidth="1"/>
    <col min="5073" max="5073" width="17.7109375" style="1" bestFit="1" customWidth="1"/>
    <col min="5074" max="5074" width="0.7109375" style="1" customWidth="1"/>
    <col min="5075" max="5075" width="19.140625" style="1" bestFit="1" customWidth="1"/>
    <col min="5076" max="5076" width="17.7109375" style="1" bestFit="1" customWidth="1"/>
    <col min="5077" max="5077" width="29.85546875" style="1" bestFit="1" customWidth="1"/>
    <col min="5078" max="5078" width="6" style="1" bestFit="1" customWidth="1"/>
    <col min="5079" max="5079" width="11.7109375" style="1" bestFit="1" customWidth="1"/>
    <col min="5080" max="5080" width="15.85546875" style="1" bestFit="1" customWidth="1"/>
    <col min="5081" max="5324" width="9.140625" style="1"/>
    <col min="5325" max="5325" width="12.7109375" style="1" bestFit="1" customWidth="1"/>
    <col min="5326" max="5326" width="13.85546875" style="1" bestFit="1" customWidth="1"/>
    <col min="5327" max="5327" width="17.85546875" style="1" bestFit="1" customWidth="1"/>
    <col min="5328" max="5328" width="19.7109375" style="1" bestFit="1" customWidth="1"/>
    <col min="5329" max="5329" width="17.7109375" style="1" bestFit="1" customWidth="1"/>
    <col min="5330" max="5330" width="0.7109375" style="1" customWidth="1"/>
    <col min="5331" max="5331" width="19.140625" style="1" bestFit="1" customWidth="1"/>
    <col min="5332" max="5332" width="17.7109375" style="1" bestFit="1" customWidth="1"/>
    <col min="5333" max="5333" width="29.85546875" style="1" bestFit="1" customWidth="1"/>
    <col min="5334" max="5334" width="6" style="1" bestFit="1" customWidth="1"/>
    <col min="5335" max="5335" width="11.7109375" style="1" bestFit="1" customWidth="1"/>
    <col min="5336" max="5336" width="15.85546875" style="1" bestFit="1" customWidth="1"/>
    <col min="5337" max="5580" width="9.140625" style="1"/>
    <col min="5581" max="5581" width="12.7109375" style="1" bestFit="1" customWidth="1"/>
    <col min="5582" max="5582" width="13.85546875" style="1" bestFit="1" customWidth="1"/>
    <col min="5583" max="5583" width="17.85546875" style="1" bestFit="1" customWidth="1"/>
    <col min="5584" max="5584" width="19.7109375" style="1" bestFit="1" customWidth="1"/>
    <col min="5585" max="5585" width="17.7109375" style="1" bestFit="1" customWidth="1"/>
    <col min="5586" max="5586" width="0.7109375" style="1" customWidth="1"/>
    <col min="5587" max="5587" width="19.140625" style="1" bestFit="1" customWidth="1"/>
    <col min="5588" max="5588" width="17.7109375" style="1" bestFit="1" customWidth="1"/>
    <col min="5589" max="5589" width="29.85546875" style="1" bestFit="1" customWidth="1"/>
    <col min="5590" max="5590" width="6" style="1" bestFit="1" customWidth="1"/>
    <col min="5591" max="5591" width="11.7109375" style="1" bestFit="1" customWidth="1"/>
    <col min="5592" max="5592" width="15.85546875" style="1" bestFit="1" customWidth="1"/>
    <col min="5593" max="5836" width="9.140625" style="1"/>
    <col min="5837" max="5837" width="12.7109375" style="1" bestFit="1" customWidth="1"/>
    <col min="5838" max="5838" width="13.85546875" style="1" bestFit="1" customWidth="1"/>
    <col min="5839" max="5839" width="17.85546875" style="1" bestFit="1" customWidth="1"/>
    <col min="5840" max="5840" width="19.7109375" style="1" bestFit="1" customWidth="1"/>
    <col min="5841" max="5841" width="17.7109375" style="1" bestFit="1" customWidth="1"/>
    <col min="5842" max="5842" width="0.7109375" style="1" customWidth="1"/>
    <col min="5843" max="5843" width="19.140625" style="1" bestFit="1" customWidth="1"/>
    <col min="5844" max="5844" width="17.7109375" style="1" bestFit="1" customWidth="1"/>
    <col min="5845" max="5845" width="29.85546875" style="1" bestFit="1" customWidth="1"/>
    <col min="5846" max="5846" width="6" style="1" bestFit="1" customWidth="1"/>
    <col min="5847" max="5847" width="11.7109375" style="1" bestFit="1" customWidth="1"/>
    <col min="5848" max="5848" width="15.85546875" style="1" bestFit="1" customWidth="1"/>
    <col min="5849" max="6092" width="9.140625" style="1"/>
    <col min="6093" max="6093" width="12.7109375" style="1" bestFit="1" customWidth="1"/>
    <col min="6094" max="6094" width="13.85546875" style="1" bestFit="1" customWidth="1"/>
    <col min="6095" max="6095" width="17.85546875" style="1" bestFit="1" customWidth="1"/>
    <col min="6096" max="6096" width="19.7109375" style="1" bestFit="1" customWidth="1"/>
    <col min="6097" max="6097" width="17.7109375" style="1" bestFit="1" customWidth="1"/>
    <col min="6098" max="6098" width="0.7109375" style="1" customWidth="1"/>
    <col min="6099" max="6099" width="19.140625" style="1" bestFit="1" customWidth="1"/>
    <col min="6100" max="6100" width="17.7109375" style="1" bestFit="1" customWidth="1"/>
    <col min="6101" max="6101" width="29.85546875" style="1" bestFit="1" customWidth="1"/>
    <col min="6102" max="6102" width="6" style="1" bestFit="1" customWidth="1"/>
    <col min="6103" max="6103" width="11.7109375" style="1" bestFit="1" customWidth="1"/>
    <col min="6104" max="6104" width="15.85546875" style="1" bestFit="1" customWidth="1"/>
    <col min="6105" max="6348" width="9.140625" style="1"/>
    <col min="6349" max="6349" width="12.7109375" style="1" bestFit="1" customWidth="1"/>
    <col min="6350" max="6350" width="13.85546875" style="1" bestFit="1" customWidth="1"/>
    <col min="6351" max="6351" width="17.85546875" style="1" bestFit="1" customWidth="1"/>
    <col min="6352" max="6352" width="19.7109375" style="1" bestFit="1" customWidth="1"/>
    <col min="6353" max="6353" width="17.7109375" style="1" bestFit="1" customWidth="1"/>
    <col min="6354" max="6354" width="0.7109375" style="1" customWidth="1"/>
    <col min="6355" max="6355" width="19.140625" style="1" bestFit="1" customWidth="1"/>
    <col min="6356" max="6356" width="17.7109375" style="1" bestFit="1" customWidth="1"/>
    <col min="6357" max="6357" width="29.85546875" style="1" bestFit="1" customWidth="1"/>
    <col min="6358" max="6358" width="6" style="1" bestFit="1" customWidth="1"/>
    <col min="6359" max="6359" width="11.7109375" style="1" bestFit="1" customWidth="1"/>
    <col min="6360" max="6360" width="15.85546875" style="1" bestFit="1" customWidth="1"/>
    <col min="6361" max="6604" width="9.140625" style="1"/>
    <col min="6605" max="6605" width="12.7109375" style="1" bestFit="1" customWidth="1"/>
    <col min="6606" max="6606" width="13.85546875" style="1" bestFit="1" customWidth="1"/>
    <col min="6607" max="6607" width="17.85546875" style="1" bestFit="1" customWidth="1"/>
    <col min="6608" max="6608" width="19.7109375" style="1" bestFit="1" customWidth="1"/>
    <col min="6609" max="6609" width="17.7109375" style="1" bestFit="1" customWidth="1"/>
    <col min="6610" max="6610" width="0.7109375" style="1" customWidth="1"/>
    <col min="6611" max="6611" width="19.140625" style="1" bestFit="1" customWidth="1"/>
    <col min="6612" max="6612" width="17.7109375" style="1" bestFit="1" customWidth="1"/>
    <col min="6613" max="6613" width="29.85546875" style="1" bestFit="1" customWidth="1"/>
    <col min="6614" max="6614" width="6" style="1" bestFit="1" customWidth="1"/>
    <col min="6615" max="6615" width="11.7109375" style="1" bestFit="1" customWidth="1"/>
    <col min="6616" max="6616" width="15.85546875" style="1" bestFit="1" customWidth="1"/>
    <col min="6617" max="6860" width="9.140625" style="1"/>
    <col min="6861" max="6861" width="12.7109375" style="1" bestFit="1" customWidth="1"/>
    <col min="6862" max="6862" width="13.85546875" style="1" bestFit="1" customWidth="1"/>
    <col min="6863" max="6863" width="17.85546875" style="1" bestFit="1" customWidth="1"/>
    <col min="6864" max="6864" width="19.7109375" style="1" bestFit="1" customWidth="1"/>
    <col min="6865" max="6865" width="17.7109375" style="1" bestFit="1" customWidth="1"/>
    <col min="6866" max="6866" width="0.7109375" style="1" customWidth="1"/>
    <col min="6867" max="6867" width="19.140625" style="1" bestFit="1" customWidth="1"/>
    <col min="6868" max="6868" width="17.7109375" style="1" bestFit="1" customWidth="1"/>
    <col min="6869" max="6869" width="29.85546875" style="1" bestFit="1" customWidth="1"/>
    <col min="6870" max="6870" width="6" style="1" bestFit="1" customWidth="1"/>
    <col min="6871" max="6871" width="11.7109375" style="1" bestFit="1" customWidth="1"/>
    <col min="6872" max="6872" width="15.85546875" style="1" bestFit="1" customWidth="1"/>
    <col min="6873" max="7116" width="9.140625" style="1"/>
    <col min="7117" max="7117" width="12.7109375" style="1" bestFit="1" customWidth="1"/>
    <col min="7118" max="7118" width="13.85546875" style="1" bestFit="1" customWidth="1"/>
    <col min="7119" max="7119" width="17.85546875" style="1" bestFit="1" customWidth="1"/>
    <col min="7120" max="7120" width="19.7109375" style="1" bestFit="1" customWidth="1"/>
    <col min="7121" max="7121" width="17.7109375" style="1" bestFit="1" customWidth="1"/>
    <col min="7122" max="7122" width="0.7109375" style="1" customWidth="1"/>
    <col min="7123" max="7123" width="19.140625" style="1" bestFit="1" customWidth="1"/>
    <col min="7124" max="7124" width="17.7109375" style="1" bestFit="1" customWidth="1"/>
    <col min="7125" max="7125" width="29.85546875" style="1" bestFit="1" customWidth="1"/>
    <col min="7126" max="7126" width="6" style="1" bestFit="1" customWidth="1"/>
    <col min="7127" max="7127" width="11.7109375" style="1" bestFit="1" customWidth="1"/>
    <col min="7128" max="7128" width="15.85546875" style="1" bestFit="1" customWidth="1"/>
    <col min="7129" max="7372" width="9.140625" style="1"/>
    <col min="7373" max="7373" width="12.7109375" style="1" bestFit="1" customWidth="1"/>
    <col min="7374" max="7374" width="13.85546875" style="1" bestFit="1" customWidth="1"/>
    <col min="7375" max="7375" width="17.85546875" style="1" bestFit="1" customWidth="1"/>
    <col min="7376" max="7376" width="19.7109375" style="1" bestFit="1" customWidth="1"/>
    <col min="7377" max="7377" width="17.7109375" style="1" bestFit="1" customWidth="1"/>
    <col min="7378" max="7378" width="0.7109375" style="1" customWidth="1"/>
    <col min="7379" max="7379" width="19.140625" style="1" bestFit="1" customWidth="1"/>
    <col min="7380" max="7380" width="17.7109375" style="1" bestFit="1" customWidth="1"/>
    <col min="7381" max="7381" width="29.85546875" style="1" bestFit="1" customWidth="1"/>
    <col min="7382" max="7382" width="6" style="1" bestFit="1" customWidth="1"/>
    <col min="7383" max="7383" width="11.7109375" style="1" bestFit="1" customWidth="1"/>
    <col min="7384" max="7384" width="15.85546875" style="1" bestFit="1" customWidth="1"/>
    <col min="7385" max="7628" width="9.140625" style="1"/>
    <col min="7629" max="7629" width="12.7109375" style="1" bestFit="1" customWidth="1"/>
    <col min="7630" max="7630" width="13.85546875" style="1" bestFit="1" customWidth="1"/>
    <col min="7631" max="7631" width="17.85546875" style="1" bestFit="1" customWidth="1"/>
    <col min="7632" max="7632" width="19.7109375" style="1" bestFit="1" customWidth="1"/>
    <col min="7633" max="7633" width="17.7109375" style="1" bestFit="1" customWidth="1"/>
    <col min="7634" max="7634" width="0.7109375" style="1" customWidth="1"/>
    <col min="7635" max="7635" width="19.140625" style="1" bestFit="1" customWidth="1"/>
    <col min="7636" max="7636" width="17.7109375" style="1" bestFit="1" customWidth="1"/>
    <col min="7637" max="7637" width="29.85546875" style="1" bestFit="1" customWidth="1"/>
    <col min="7638" max="7638" width="6" style="1" bestFit="1" customWidth="1"/>
    <col min="7639" max="7639" width="11.7109375" style="1" bestFit="1" customWidth="1"/>
    <col min="7640" max="7640" width="15.85546875" style="1" bestFit="1" customWidth="1"/>
    <col min="7641" max="7884" width="9.140625" style="1"/>
    <col min="7885" max="7885" width="12.7109375" style="1" bestFit="1" customWidth="1"/>
    <col min="7886" max="7886" width="13.85546875" style="1" bestFit="1" customWidth="1"/>
    <col min="7887" max="7887" width="17.85546875" style="1" bestFit="1" customWidth="1"/>
    <col min="7888" max="7888" width="19.7109375" style="1" bestFit="1" customWidth="1"/>
    <col min="7889" max="7889" width="17.7109375" style="1" bestFit="1" customWidth="1"/>
    <col min="7890" max="7890" width="0.7109375" style="1" customWidth="1"/>
    <col min="7891" max="7891" width="19.140625" style="1" bestFit="1" customWidth="1"/>
    <col min="7892" max="7892" width="17.7109375" style="1" bestFit="1" customWidth="1"/>
    <col min="7893" max="7893" width="29.85546875" style="1" bestFit="1" customWidth="1"/>
    <col min="7894" max="7894" width="6" style="1" bestFit="1" customWidth="1"/>
    <col min="7895" max="7895" width="11.7109375" style="1" bestFit="1" customWidth="1"/>
    <col min="7896" max="7896" width="15.85546875" style="1" bestFit="1" customWidth="1"/>
    <col min="7897" max="8140" width="9.140625" style="1"/>
    <col min="8141" max="8141" width="12.7109375" style="1" bestFit="1" customWidth="1"/>
    <col min="8142" max="8142" width="13.85546875" style="1" bestFit="1" customWidth="1"/>
    <col min="8143" max="8143" width="17.85546875" style="1" bestFit="1" customWidth="1"/>
    <col min="8144" max="8144" width="19.7109375" style="1" bestFit="1" customWidth="1"/>
    <col min="8145" max="8145" width="17.7109375" style="1" bestFit="1" customWidth="1"/>
    <col min="8146" max="8146" width="0.7109375" style="1" customWidth="1"/>
    <col min="8147" max="8147" width="19.140625" style="1" bestFit="1" customWidth="1"/>
    <col min="8148" max="8148" width="17.7109375" style="1" bestFit="1" customWidth="1"/>
    <col min="8149" max="8149" width="29.85546875" style="1" bestFit="1" customWidth="1"/>
    <col min="8150" max="8150" width="6" style="1" bestFit="1" customWidth="1"/>
    <col min="8151" max="8151" width="11.7109375" style="1" bestFit="1" customWidth="1"/>
    <col min="8152" max="8152" width="15.85546875" style="1" bestFit="1" customWidth="1"/>
    <col min="8153" max="8396" width="9.140625" style="1"/>
    <col min="8397" max="8397" width="12.7109375" style="1" bestFit="1" customWidth="1"/>
    <col min="8398" max="8398" width="13.85546875" style="1" bestFit="1" customWidth="1"/>
    <col min="8399" max="8399" width="17.85546875" style="1" bestFit="1" customWidth="1"/>
    <col min="8400" max="8400" width="19.7109375" style="1" bestFit="1" customWidth="1"/>
    <col min="8401" max="8401" width="17.7109375" style="1" bestFit="1" customWidth="1"/>
    <col min="8402" max="8402" width="0.7109375" style="1" customWidth="1"/>
    <col min="8403" max="8403" width="19.140625" style="1" bestFit="1" customWidth="1"/>
    <col min="8404" max="8404" width="17.7109375" style="1" bestFit="1" customWidth="1"/>
    <col min="8405" max="8405" width="29.85546875" style="1" bestFit="1" customWidth="1"/>
    <col min="8406" max="8406" width="6" style="1" bestFit="1" customWidth="1"/>
    <col min="8407" max="8407" width="11.7109375" style="1" bestFit="1" customWidth="1"/>
    <col min="8408" max="8408" width="15.85546875" style="1" bestFit="1" customWidth="1"/>
    <col min="8409" max="8652" width="9.140625" style="1"/>
    <col min="8653" max="8653" width="12.7109375" style="1" bestFit="1" customWidth="1"/>
    <col min="8654" max="8654" width="13.85546875" style="1" bestFit="1" customWidth="1"/>
    <col min="8655" max="8655" width="17.85546875" style="1" bestFit="1" customWidth="1"/>
    <col min="8656" max="8656" width="19.7109375" style="1" bestFit="1" customWidth="1"/>
    <col min="8657" max="8657" width="17.7109375" style="1" bestFit="1" customWidth="1"/>
    <col min="8658" max="8658" width="0.7109375" style="1" customWidth="1"/>
    <col min="8659" max="8659" width="19.140625" style="1" bestFit="1" customWidth="1"/>
    <col min="8660" max="8660" width="17.7109375" style="1" bestFit="1" customWidth="1"/>
    <col min="8661" max="8661" width="29.85546875" style="1" bestFit="1" customWidth="1"/>
    <col min="8662" max="8662" width="6" style="1" bestFit="1" customWidth="1"/>
    <col min="8663" max="8663" width="11.7109375" style="1" bestFit="1" customWidth="1"/>
    <col min="8664" max="8664" width="15.85546875" style="1" bestFit="1" customWidth="1"/>
    <col min="8665" max="8908" width="9.140625" style="1"/>
    <col min="8909" max="8909" width="12.7109375" style="1" bestFit="1" customWidth="1"/>
    <col min="8910" max="8910" width="13.85546875" style="1" bestFit="1" customWidth="1"/>
    <col min="8911" max="8911" width="17.85546875" style="1" bestFit="1" customWidth="1"/>
    <col min="8912" max="8912" width="19.7109375" style="1" bestFit="1" customWidth="1"/>
    <col min="8913" max="8913" width="17.7109375" style="1" bestFit="1" customWidth="1"/>
    <col min="8914" max="8914" width="0.7109375" style="1" customWidth="1"/>
    <col min="8915" max="8915" width="19.140625" style="1" bestFit="1" customWidth="1"/>
    <col min="8916" max="8916" width="17.7109375" style="1" bestFit="1" customWidth="1"/>
    <col min="8917" max="8917" width="29.85546875" style="1" bestFit="1" customWidth="1"/>
    <col min="8918" max="8918" width="6" style="1" bestFit="1" customWidth="1"/>
    <col min="8919" max="8919" width="11.7109375" style="1" bestFit="1" customWidth="1"/>
    <col min="8920" max="8920" width="15.85546875" style="1" bestFit="1" customWidth="1"/>
    <col min="8921" max="9164" width="9.140625" style="1"/>
    <col min="9165" max="9165" width="12.7109375" style="1" bestFit="1" customWidth="1"/>
    <col min="9166" max="9166" width="13.85546875" style="1" bestFit="1" customWidth="1"/>
    <col min="9167" max="9167" width="17.85546875" style="1" bestFit="1" customWidth="1"/>
    <col min="9168" max="9168" width="19.7109375" style="1" bestFit="1" customWidth="1"/>
    <col min="9169" max="9169" width="17.7109375" style="1" bestFit="1" customWidth="1"/>
    <col min="9170" max="9170" width="0.7109375" style="1" customWidth="1"/>
    <col min="9171" max="9171" width="19.140625" style="1" bestFit="1" customWidth="1"/>
    <col min="9172" max="9172" width="17.7109375" style="1" bestFit="1" customWidth="1"/>
    <col min="9173" max="9173" width="29.85546875" style="1" bestFit="1" customWidth="1"/>
    <col min="9174" max="9174" width="6" style="1" bestFit="1" customWidth="1"/>
    <col min="9175" max="9175" width="11.7109375" style="1" bestFit="1" customWidth="1"/>
    <col min="9176" max="9176" width="15.85546875" style="1" bestFit="1" customWidth="1"/>
    <col min="9177" max="9420" width="9.140625" style="1"/>
    <col min="9421" max="9421" width="12.7109375" style="1" bestFit="1" customWidth="1"/>
    <col min="9422" max="9422" width="13.85546875" style="1" bestFit="1" customWidth="1"/>
    <col min="9423" max="9423" width="17.85546875" style="1" bestFit="1" customWidth="1"/>
    <col min="9424" max="9424" width="19.7109375" style="1" bestFit="1" customWidth="1"/>
    <col min="9425" max="9425" width="17.7109375" style="1" bestFit="1" customWidth="1"/>
    <col min="9426" max="9426" width="0.7109375" style="1" customWidth="1"/>
    <col min="9427" max="9427" width="19.140625" style="1" bestFit="1" customWidth="1"/>
    <col min="9428" max="9428" width="17.7109375" style="1" bestFit="1" customWidth="1"/>
    <col min="9429" max="9429" width="29.85546875" style="1" bestFit="1" customWidth="1"/>
    <col min="9430" max="9430" width="6" style="1" bestFit="1" customWidth="1"/>
    <col min="9431" max="9431" width="11.7109375" style="1" bestFit="1" customWidth="1"/>
    <col min="9432" max="9432" width="15.85546875" style="1" bestFit="1" customWidth="1"/>
    <col min="9433" max="9676" width="9.140625" style="1"/>
    <col min="9677" max="9677" width="12.7109375" style="1" bestFit="1" customWidth="1"/>
    <col min="9678" max="9678" width="13.85546875" style="1" bestFit="1" customWidth="1"/>
    <col min="9679" max="9679" width="17.85546875" style="1" bestFit="1" customWidth="1"/>
    <col min="9680" max="9680" width="19.7109375" style="1" bestFit="1" customWidth="1"/>
    <col min="9681" max="9681" width="17.7109375" style="1" bestFit="1" customWidth="1"/>
    <col min="9682" max="9682" width="0.7109375" style="1" customWidth="1"/>
    <col min="9683" max="9683" width="19.140625" style="1" bestFit="1" customWidth="1"/>
    <col min="9684" max="9684" width="17.7109375" style="1" bestFit="1" customWidth="1"/>
    <col min="9685" max="9685" width="29.85546875" style="1" bestFit="1" customWidth="1"/>
    <col min="9686" max="9686" width="6" style="1" bestFit="1" customWidth="1"/>
    <col min="9687" max="9687" width="11.7109375" style="1" bestFit="1" customWidth="1"/>
    <col min="9688" max="9688" width="15.85546875" style="1" bestFit="1" customWidth="1"/>
    <col min="9689" max="9932" width="9.140625" style="1"/>
    <col min="9933" max="9933" width="12.7109375" style="1" bestFit="1" customWidth="1"/>
    <col min="9934" max="9934" width="13.85546875" style="1" bestFit="1" customWidth="1"/>
    <col min="9935" max="9935" width="17.85546875" style="1" bestFit="1" customWidth="1"/>
    <col min="9936" max="9936" width="19.7109375" style="1" bestFit="1" customWidth="1"/>
    <col min="9937" max="9937" width="17.7109375" style="1" bestFit="1" customWidth="1"/>
    <col min="9938" max="9938" width="0.7109375" style="1" customWidth="1"/>
    <col min="9939" max="9939" width="19.140625" style="1" bestFit="1" customWidth="1"/>
    <col min="9940" max="9940" width="17.7109375" style="1" bestFit="1" customWidth="1"/>
    <col min="9941" max="9941" width="29.85546875" style="1" bestFit="1" customWidth="1"/>
    <col min="9942" max="9942" width="6" style="1" bestFit="1" customWidth="1"/>
    <col min="9943" max="9943" width="11.7109375" style="1" bestFit="1" customWidth="1"/>
    <col min="9944" max="9944" width="15.85546875" style="1" bestFit="1" customWidth="1"/>
    <col min="9945" max="10188" width="9.140625" style="1"/>
    <col min="10189" max="10189" width="12.7109375" style="1" bestFit="1" customWidth="1"/>
    <col min="10190" max="10190" width="13.85546875" style="1" bestFit="1" customWidth="1"/>
    <col min="10191" max="10191" width="17.85546875" style="1" bestFit="1" customWidth="1"/>
    <col min="10192" max="10192" width="19.7109375" style="1" bestFit="1" customWidth="1"/>
    <col min="10193" max="10193" width="17.7109375" style="1" bestFit="1" customWidth="1"/>
    <col min="10194" max="10194" width="0.7109375" style="1" customWidth="1"/>
    <col min="10195" max="10195" width="19.140625" style="1" bestFit="1" customWidth="1"/>
    <col min="10196" max="10196" width="17.7109375" style="1" bestFit="1" customWidth="1"/>
    <col min="10197" max="10197" width="29.85546875" style="1" bestFit="1" customWidth="1"/>
    <col min="10198" max="10198" width="6" style="1" bestFit="1" customWidth="1"/>
    <col min="10199" max="10199" width="11.7109375" style="1" bestFit="1" customWidth="1"/>
    <col min="10200" max="10200" width="15.85546875" style="1" bestFit="1" customWidth="1"/>
    <col min="10201" max="10444" width="9.140625" style="1"/>
    <col min="10445" max="10445" width="12.7109375" style="1" bestFit="1" customWidth="1"/>
    <col min="10446" max="10446" width="13.85546875" style="1" bestFit="1" customWidth="1"/>
    <col min="10447" max="10447" width="17.85546875" style="1" bestFit="1" customWidth="1"/>
    <col min="10448" max="10448" width="19.7109375" style="1" bestFit="1" customWidth="1"/>
    <col min="10449" max="10449" width="17.7109375" style="1" bestFit="1" customWidth="1"/>
    <col min="10450" max="10450" width="0.7109375" style="1" customWidth="1"/>
    <col min="10451" max="10451" width="19.140625" style="1" bestFit="1" customWidth="1"/>
    <col min="10452" max="10452" width="17.7109375" style="1" bestFit="1" customWidth="1"/>
    <col min="10453" max="10453" width="29.85546875" style="1" bestFit="1" customWidth="1"/>
    <col min="10454" max="10454" width="6" style="1" bestFit="1" customWidth="1"/>
    <col min="10455" max="10455" width="11.7109375" style="1" bestFit="1" customWidth="1"/>
    <col min="10456" max="10456" width="15.85546875" style="1" bestFit="1" customWidth="1"/>
    <col min="10457" max="10700" width="9.140625" style="1"/>
    <col min="10701" max="10701" width="12.7109375" style="1" bestFit="1" customWidth="1"/>
    <col min="10702" max="10702" width="13.85546875" style="1" bestFit="1" customWidth="1"/>
    <col min="10703" max="10703" width="17.85546875" style="1" bestFit="1" customWidth="1"/>
    <col min="10704" max="10704" width="19.7109375" style="1" bestFit="1" customWidth="1"/>
    <col min="10705" max="10705" width="17.7109375" style="1" bestFit="1" customWidth="1"/>
    <col min="10706" max="10706" width="0.7109375" style="1" customWidth="1"/>
    <col min="10707" max="10707" width="19.140625" style="1" bestFit="1" customWidth="1"/>
    <col min="10708" max="10708" width="17.7109375" style="1" bestFit="1" customWidth="1"/>
    <col min="10709" max="10709" width="29.85546875" style="1" bestFit="1" customWidth="1"/>
    <col min="10710" max="10710" width="6" style="1" bestFit="1" customWidth="1"/>
    <col min="10711" max="10711" width="11.7109375" style="1" bestFit="1" customWidth="1"/>
    <col min="10712" max="10712" width="15.85546875" style="1" bestFit="1" customWidth="1"/>
    <col min="10713" max="10956" width="9.140625" style="1"/>
    <col min="10957" max="10957" width="12.7109375" style="1" bestFit="1" customWidth="1"/>
    <col min="10958" max="10958" width="13.85546875" style="1" bestFit="1" customWidth="1"/>
    <col min="10959" max="10959" width="17.85546875" style="1" bestFit="1" customWidth="1"/>
    <col min="10960" max="10960" width="19.7109375" style="1" bestFit="1" customWidth="1"/>
    <col min="10961" max="10961" width="17.7109375" style="1" bestFit="1" customWidth="1"/>
    <col min="10962" max="10962" width="0.7109375" style="1" customWidth="1"/>
    <col min="10963" max="10963" width="19.140625" style="1" bestFit="1" customWidth="1"/>
    <col min="10964" max="10964" width="17.7109375" style="1" bestFit="1" customWidth="1"/>
    <col min="10965" max="10965" width="29.85546875" style="1" bestFit="1" customWidth="1"/>
    <col min="10966" max="10966" width="6" style="1" bestFit="1" customWidth="1"/>
    <col min="10967" max="10967" width="11.7109375" style="1" bestFit="1" customWidth="1"/>
    <col min="10968" max="10968" width="15.85546875" style="1" bestFit="1" customWidth="1"/>
    <col min="10969" max="11212" width="9.140625" style="1"/>
    <col min="11213" max="11213" width="12.7109375" style="1" bestFit="1" customWidth="1"/>
    <col min="11214" max="11214" width="13.85546875" style="1" bestFit="1" customWidth="1"/>
    <col min="11215" max="11215" width="17.85546875" style="1" bestFit="1" customWidth="1"/>
    <col min="11216" max="11216" width="19.7109375" style="1" bestFit="1" customWidth="1"/>
    <col min="11217" max="11217" width="17.7109375" style="1" bestFit="1" customWidth="1"/>
    <col min="11218" max="11218" width="0.7109375" style="1" customWidth="1"/>
    <col min="11219" max="11219" width="19.140625" style="1" bestFit="1" customWidth="1"/>
    <col min="11220" max="11220" width="17.7109375" style="1" bestFit="1" customWidth="1"/>
    <col min="11221" max="11221" width="29.85546875" style="1" bestFit="1" customWidth="1"/>
    <col min="11222" max="11222" width="6" style="1" bestFit="1" customWidth="1"/>
    <col min="11223" max="11223" width="11.7109375" style="1" bestFit="1" customWidth="1"/>
    <col min="11224" max="11224" width="15.85546875" style="1" bestFit="1" customWidth="1"/>
    <col min="11225" max="11468" width="9.140625" style="1"/>
    <col min="11469" max="11469" width="12.7109375" style="1" bestFit="1" customWidth="1"/>
    <col min="11470" max="11470" width="13.85546875" style="1" bestFit="1" customWidth="1"/>
    <col min="11471" max="11471" width="17.85546875" style="1" bestFit="1" customWidth="1"/>
    <col min="11472" max="11472" width="19.7109375" style="1" bestFit="1" customWidth="1"/>
    <col min="11473" max="11473" width="17.7109375" style="1" bestFit="1" customWidth="1"/>
    <col min="11474" max="11474" width="0.7109375" style="1" customWidth="1"/>
    <col min="11475" max="11475" width="19.140625" style="1" bestFit="1" customWidth="1"/>
    <col min="11476" max="11476" width="17.7109375" style="1" bestFit="1" customWidth="1"/>
    <col min="11477" max="11477" width="29.85546875" style="1" bestFit="1" customWidth="1"/>
    <col min="11478" max="11478" width="6" style="1" bestFit="1" customWidth="1"/>
    <col min="11479" max="11479" width="11.7109375" style="1" bestFit="1" customWidth="1"/>
    <col min="11480" max="11480" width="15.85546875" style="1" bestFit="1" customWidth="1"/>
    <col min="11481" max="11724" width="9.140625" style="1"/>
    <col min="11725" max="11725" width="12.7109375" style="1" bestFit="1" customWidth="1"/>
    <col min="11726" max="11726" width="13.85546875" style="1" bestFit="1" customWidth="1"/>
    <col min="11727" max="11727" width="17.85546875" style="1" bestFit="1" customWidth="1"/>
    <col min="11728" max="11728" width="19.7109375" style="1" bestFit="1" customWidth="1"/>
    <col min="11729" max="11729" width="17.7109375" style="1" bestFit="1" customWidth="1"/>
    <col min="11730" max="11730" width="0.7109375" style="1" customWidth="1"/>
    <col min="11731" max="11731" width="19.140625" style="1" bestFit="1" customWidth="1"/>
    <col min="11732" max="11732" width="17.7109375" style="1" bestFit="1" customWidth="1"/>
    <col min="11733" max="11733" width="29.85546875" style="1" bestFit="1" customWidth="1"/>
    <col min="11734" max="11734" width="6" style="1" bestFit="1" customWidth="1"/>
    <col min="11735" max="11735" width="11.7109375" style="1" bestFit="1" customWidth="1"/>
    <col min="11736" max="11736" width="15.85546875" style="1" bestFit="1" customWidth="1"/>
    <col min="11737" max="11980" width="9.140625" style="1"/>
    <col min="11981" max="11981" width="12.7109375" style="1" bestFit="1" customWidth="1"/>
    <col min="11982" max="11982" width="13.85546875" style="1" bestFit="1" customWidth="1"/>
    <col min="11983" max="11983" width="17.85546875" style="1" bestFit="1" customWidth="1"/>
    <col min="11984" max="11984" width="19.7109375" style="1" bestFit="1" customWidth="1"/>
    <col min="11985" max="11985" width="17.7109375" style="1" bestFit="1" customWidth="1"/>
    <col min="11986" max="11986" width="0.7109375" style="1" customWidth="1"/>
    <col min="11987" max="11987" width="19.140625" style="1" bestFit="1" customWidth="1"/>
    <col min="11988" max="11988" width="17.7109375" style="1" bestFit="1" customWidth="1"/>
    <col min="11989" max="11989" width="29.85546875" style="1" bestFit="1" customWidth="1"/>
    <col min="11990" max="11990" width="6" style="1" bestFit="1" customWidth="1"/>
    <col min="11991" max="11991" width="11.7109375" style="1" bestFit="1" customWidth="1"/>
    <col min="11992" max="11992" width="15.85546875" style="1" bestFit="1" customWidth="1"/>
    <col min="11993" max="12236" width="9.140625" style="1"/>
    <col min="12237" max="12237" width="12.7109375" style="1" bestFit="1" customWidth="1"/>
    <col min="12238" max="12238" width="13.85546875" style="1" bestFit="1" customWidth="1"/>
    <col min="12239" max="12239" width="17.85546875" style="1" bestFit="1" customWidth="1"/>
    <col min="12240" max="12240" width="19.7109375" style="1" bestFit="1" customWidth="1"/>
    <col min="12241" max="12241" width="17.7109375" style="1" bestFit="1" customWidth="1"/>
    <col min="12242" max="12242" width="0.7109375" style="1" customWidth="1"/>
    <col min="12243" max="12243" width="19.140625" style="1" bestFit="1" customWidth="1"/>
    <col min="12244" max="12244" width="17.7109375" style="1" bestFit="1" customWidth="1"/>
    <col min="12245" max="12245" width="29.85546875" style="1" bestFit="1" customWidth="1"/>
    <col min="12246" max="12246" width="6" style="1" bestFit="1" customWidth="1"/>
    <col min="12247" max="12247" width="11.7109375" style="1" bestFit="1" customWidth="1"/>
    <col min="12248" max="12248" width="15.85546875" style="1" bestFit="1" customWidth="1"/>
    <col min="12249" max="12492" width="9.140625" style="1"/>
    <col min="12493" max="12493" width="12.7109375" style="1" bestFit="1" customWidth="1"/>
    <col min="12494" max="12494" width="13.85546875" style="1" bestFit="1" customWidth="1"/>
    <col min="12495" max="12495" width="17.85546875" style="1" bestFit="1" customWidth="1"/>
    <col min="12496" max="12496" width="19.7109375" style="1" bestFit="1" customWidth="1"/>
    <col min="12497" max="12497" width="17.7109375" style="1" bestFit="1" customWidth="1"/>
    <col min="12498" max="12498" width="0.7109375" style="1" customWidth="1"/>
    <col min="12499" max="12499" width="19.140625" style="1" bestFit="1" customWidth="1"/>
    <col min="12500" max="12500" width="17.7109375" style="1" bestFit="1" customWidth="1"/>
    <col min="12501" max="12501" width="29.85546875" style="1" bestFit="1" customWidth="1"/>
    <col min="12502" max="12502" width="6" style="1" bestFit="1" customWidth="1"/>
    <col min="12503" max="12503" width="11.7109375" style="1" bestFit="1" customWidth="1"/>
    <col min="12504" max="12504" width="15.85546875" style="1" bestFit="1" customWidth="1"/>
    <col min="12505" max="12748" width="9.140625" style="1"/>
    <col min="12749" max="12749" width="12.7109375" style="1" bestFit="1" customWidth="1"/>
    <col min="12750" max="12750" width="13.85546875" style="1" bestFit="1" customWidth="1"/>
    <col min="12751" max="12751" width="17.85546875" style="1" bestFit="1" customWidth="1"/>
    <col min="12752" max="12752" width="19.7109375" style="1" bestFit="1" customWidth="1"/>
    <col min="12753" max="12753" width="17.7109375" style="1" bestFit="1" customWidth="1"/>
    <col min="12754" max="12754" width="0.7109375" style="1" customWidth="1"/>
    <col min="12755" max="12755" width="19.140625" style="1" bestFit="1" customWidth="1"/>
    <col min="12756" max="12756" width="17.7109375" style="1" bestFit="1" customWidth="1"/>
    <col min="12757" max="12757" width="29.85546875" style="1" bestFit="1" customWidth="1"/>
    <col min="12758" max="12758" width="6" style="1" bestFit="1" customWidth="1"/>
    <col min="12759" max="12759" width="11.7109375" style="1" bestFit="1" customWidth="1"/>
    <col min="12760" max="12760" width="15.85546875" style="1" bestFit="1" customWidth="1"/>
    <col min="12761" max="13004" width="9.140625" style="1"/>
    <col min="13005" max="13005" width="12.7109375" style="1" bestFit="1" customWidth="1"/>
    <col min="13006" max="13006" width="13.85546875" style="1" bestFit="1" customWidth="1"/>
    <col min="13007" max="13007" width="17.85546875" style="1" bestFit="1" customWidth="1"/>
    <col min="13008" max="13008" width="19.7109375" style="1" bestFit="1" customWidth="1"/>
    <col min="13009" max="13009" width="17.7109375" style="1" bestFit="1" customWidth="1"/>
    <col min="13010" max="13010" width="0.7109375" style="1" customWidth="1"/>
    <col min="13011" max="13011" width="19.140625" style="1" bestFit="1" customWidth="1"/>
    <col min="13012" max="13012" width="17.7109375" style="1" bestFit="1" customWidth="1"/>
    <col min="13013" max="13013" width="29.85546875" style="1" bestFit="1" customWidth="1"/>
    <col min="13014" max="13014" width="6" style="1" bestFit="1" customWidth="1"/>
    <col min="13015" max="13015" width="11.7109375" style="1" bestFit="1" customWidth="1"/>
    <col min="13016" max="13016" width="15.85546875" style="1" bestFit="1" customWidth="1"/>
    <col min="13017" max="13260" width="9.140625" style="1"/>
    <col min="13261" max="13261" width="12.7109375" style="1" bestFit="1" customWidth="1"/>
    <col min="13262" max="13262" width="13.85546875" style="1" bestFit="1" customWidth="1"/>
    <col min="13263" max="13263" width="17.85546875" style="1" bestFit="1" customWidth="1"/>
    <col min="13264" max="13264" width="19.7109375" style="1" bestFit="1" customWidth="1"/>
    <col min="13265" max="13265" width="17.7109375" style="1" bestFit="1" customWidth="1"/>
    <col min="13266" max="13266" width="0.7109375" style="1" customWidth="1"/>
    <col min="13267" max="13267" width="19.140625" style="1" bestFit="1" customWidth="1"/>
    <col min="13268" max="13268" width="17.7109375" style="1" bestFit="1" customWidth="1"/>
    <col min="13269" max="13269" width="29.85546875" style="1" bestFit="1" customWidth="1"/>
    <col min="13270" max="13270" width="6" style="1" bestFit="1" customWidth="1"/>
    <col min="13271" max="13271" width="11.7109375" style="1" bestFit="1" customWidth="1"/>
    <col min="13272" max="13272" width="15.85546875" style="1" bestFit="1" customWidth="1"/>
    <col min="13273" max="13516" width="9.140625" style="1"/>
    <col min="13517" max="13517" width="12.7109375" style="1" bestFit="1" customWidth="1"/>
    <col min="13518" max="13518" width="13.85546875" style="1" bestFit="1" customWidth="1"/>
    <col min="13519" max="13519" width="17.85546875" style="1" bestFit="1" customWidth="1"/>
    <col min="13520" max="13520" width="19.7109375" style="1" bestFit="1" customWidth="1"/>
    <col min="13521" max="13521" width="17.7109375" style="1" bestFit="1" customWidth="1"/>
    <col min="13522" max="13522" width="0.7109375" style="1" customWidth="1"/>
    <col min="13523" max="13523" width="19.140625" style="1" bestFit="1" customWidth="1"/>
    <col min="13524" max="13524" width="17.7109375" style="1" bestFit="1" customWidth="1"/>
    <col min="13525" max="13525" width="29.85546875" style="1" bestFit="1" customWidth="1"/>
    <col min="13526" max="13526" width="6" style="1" bestFit="1" customWidth="1"/>
    <col min="13527" max="13527" width="11.7109375" style="1" bestFit="1" customWidth="1"/>
    <col min="13528" max="13528" width="15.85546875" style="1" bestFit="1" customWidth="1"/>
    <col min="13529" max="13772" width="9.140625" style="1"/>
    <col min="13773" max="13773" width="12.7109375" style="1" bestFit="1" customWidth="1"/>
    <col min="13774" max="13774" width="13.85546875" style="1" bestFit="1" customWidth="1"/>
    <col min="13775" max="13775" width="17.85546875" style="1" bestFit="1" customWidth="1"/>
    <col min="13776" max="13776" width="19.7109375" style="1" bestFit="1" customWidth="1"/>
    <col min="13777" max="13777" width="17.7109375" style="1" bestFit="1" customWidth="1"/>
    <col min="13778" max="13778" width="0.7109375" style="1" customWidth="1"/>
    <col min="13779" max="13779" width="19.140625" style="1" bestFit="1" customWidth="1"/>
    <col min="13780" max="13780" width="17.7109375" style="1" bestFit="1" customWidth="1"/>
    <col min="13781" max="13781" width="29.85546875" style="1" bestFit="1" customWidth="1"/>
    <col min="13782" max="13782" width="6" style="1" bestFit="1" customWidth="1"/>
    <col min="13783" max="13783" width="11.7109375" style="1" bestFit="1" customWidth="1"/>
    <col min="13784" max="13784" width="15.85546875" style="1" bestFit="1" customWidth="1"/>
    <col min="13785" max="14028" width="9.140625" style="1"/>
    <col min="14029" max="14029" width="12.7109375" style="1" bestFit="1" customWidth="1"/>
    <col min="14030" max="14030" width="13.85546875" style="1" bestFit="1" customWidth="1"/>
    <col min="14031" max="14031" width="17.85546875" style="1" bestFit="1" customWidth="1"/>
    <col min="14032" max="14032" width="19.7109375" style="1" bestFit="1" customWidth="1"/>
    <col min="14033" max="14033" width="17.7109375" style="1" bestFit="1" customWidth="1"/>
    <col min="14034" max="14034" width="0.7109375" style="1" customWidth="1"/>
    <col min="14035" max="14035" width="19.140625" style="1" bestFit="1" customWidth="1"/>
    <col min="14036" max="14036" width="17.7109375" style="1" bestFit="1" customWidth="1"/>
    <col min="14037" max="14037" width="29.85546875" style="1" bestFit="1" customWidth="1"/>
    <col min="14038" max="14038" width="6" style="1" bestFit="1" customWidth="1"/>
    <col min="14039" max="14039" width="11.7109375" style="1" bestFit="1" customWidth="1"/>
    <col min="14040" max="14040" width="15.85546875" style="1" bestFit="1" customWidth="1"/>
    <col min="14041" max="14284" width="9.140625" style="1"/>
    <col min="14285" max="14285" width="12.7109375" style="1" bestFit="1" customWidth="1"/>
    <col min="14286" max="14286" width="13.85546875" style="1" bestFit="1" customWidth="1"/>
    <col min="14287" max="14287" width="17.85546875" style="1" bestFit="1" customWidth="1"/>
    <col min="14288" max="14288" width="19.7109375" style="1" bestFit="1" customWidth="1"/>
    <col min="14289" max="14289" width="17.7109375" style="1" bestFit="1" customWidth="1"/>
    <col min="14290" max="14290" width="0.7109375" style="1" customWidth="1"/>
    <col min="14291" max="14291" width="19.140625" style="1" bestFit="1" customWidth="1"/>
    <col min="14292" max="14292" width="17.7109375" style="1" bestFit="1" customWidth="1"/>
    <col min="14293" max="14293" width="29.85546875" style="1" bestFit="1" customWidth="1"/>
    <col min="14294" max="14294" width="6" style="1" bestFit="1" customWidth="1"/>
    <col min="14295" max="14295" width="11.7109375" style="1" bestFit="1" customWidth="1"/>
    <col min="14296" max="14296" width="15.85546875" style="1" bestFit="1" customWidth="1"/>
    <col min="14297" max="14540" width="9.140625" style="1"/>
    <col min="14541" max="14541" width="12.7109375" style="1" bestFit="1" customWidth="1"/>
    <col min="14542" max="14542" width="13.85546875" style="1" bestFit="1" customWidth="1"/>
    <col min="14543" max="14543" width="17.85546875" style="1" bestFit="1" customWidth="1"/>
    <col min="14544" max="14544" width="19.7109375" style="1" bestFit="1" customWidth="1"/>
    <col min="14545" max="14545" width="17.7109375" style="1" bestFit="1" customWidth="1"/>
    <col min="14546" max="14546" width="0.7109375" style="1" customWidth="1"/>
    <col min="14547" max="14547" width="19.140625" style="1" bestFit="1" customWidth="1"/>
    <col min="14548" max="14548" width="17.7109375" style="1" bestFit="1" customWidth="1"/>
    <col min="14549" max="14549" width="29.85546875" style="1" bestFit="1" customWidth="1"/>
    <col min="14550" max="14550" width="6" style="1" bestFit="1" customWidth="1"/>
    <col min="14551" max="14551" width="11.7109375" style="1" bestFit="1" customWidth="1"/>
    <col min="14552" max="14552" width="15.85546875" style="1" bestFit="1" customWidth="1"/>
    <col min="14553" max="14796" width="9.140625" style="1"/>
    <col min="14797" max="14797" width="12.7109375" style="1" bestFit="1" customWidth="1"/>
    <col min="14798" max="14798" width="13.85546875" style="1" bestFit="1" customWidth="1"/>
    <col min="14799" max="14799" width="17.85546875" style="1" bestFit="1" customWidth="1"/>
    <col min="14800" max="14800" width="19.7109375" style="1" bestFit="1" customWidth="1"/>
    <col min="14801" max="14801" width="17.7109375" style="1" bestFit="1" customWidth="1"/>
    <col min="14802" max="14802" width="0.7109375" style="1" customWidth="1"/>
    <col min="14803" max="14803" width="19.140625" style="1" bestFit="1" customWidth="1"/>
    <col min="14804" max="14804" width="17.7109375" style="1" bestFit="1" customWidth="1"/>
    <col min="14805" max="14805" width="29.85546875" style="1" bestFit="1" customWidth="1"/>
    <col min="14806" max="14806" width="6" style="1" bestFit="1" customWidth="1"/>
    <col min="14807" max="14807" width="11.7109375" style="1" bestFit="1" customWidth="1"/>
    <col min="14808" max="14808" width="15.85546875" style="1" bestFit="1" customWidth="1"/>
    <col min="14809" max="15052" width="9.140625" style="1"/>
    <col min="15053" max="15053" width="12.7109375" style="1" bestFit="1" customWidth="1"/>
    <col min="15054" max="15054" width="13.85546875" style="1" bestFit="1" customWidth="1"/>
    <col min="15055" max="15055" width="17.85546875" style="1" bestFit="1" customWidth="1"/>
    <col min="15056" max="15056" width="19.7109375" style="1" bestFit="1" customWidth="1"/>
    <col min="15057" max="15057" width="17.7109375" style="1" bestFit="1" customWidth="1"/>
    <col min="15058" max="15058" width="0.7109375" style="1" customWidth="1"/>
    <col min="15059" max="15059" width="19.140625" style="1" bestFit="1" customWidth="1"/>
    <col min="15060" max="15060" width="17.7109375" style="1" bestFit="1" customWidth="1"/>
    <col min="15061" max="15061" width="29.85546875" style="1" bestFit="1" customWidth="1"/>
    <col min="15062" max="15062" width="6" style="1" bestFit="1" customWidth="1"/>
    <col min="15063" max="15063" width="11.7109375" style="1" bestFit="1" customWidth="1"/>
    <col min="15064" max="15064" width="15.85546875" style="1" bestFit="1" customWidth="1"/>
    <col min="15065" max="15308" width="9.140625" style="1"/>
    <col min="15309" max="15309" width="12.7109375" style="1" bestFit="1" customWidth="1"/>
    <col min="15310" max="15310" width="13.85546875" style="1" bestFit="1" customWidth="1"/>
    <col min="15311" max="15311" width="17.85546875" style="1" bestFit="1" customWidth="1"/>
    <col min="15312" max="15312" width="19.7109375" style="1" bestFit="1" customWidth="1"/>
    <col min="15313" max="15313" width="17.7109375" style="1" bestFit="1" customWidth="1"/>
    <col min="15314" max="15314" width="0.7109375" style="1" customWidth="1"/>
    <col min="15315" max="15315" width="19.140625" style="1" bestFit="1" customWidth="1"/>
    <col min="15316" max="15316" width="17.7109375" style="1" bestFit="1" customWidth="1"/>
    <col min="15317" max="15317" width="29.85546875" style="1" bestFit="1" customWidth="1"/>
    <col min="15318" max="15318" width="6" style="1" bestFit="1" customWidth="1"/>
    <col min="15319" max="15319" width="11.7109375" style="1" bestFit="1" customWidth="1"/>
    <col min="15320" max="15320" width="15.85546875" style="1" bestFit="1" customWidth="1"/>
    <col min="15321" max="15564" width="9.140625" style="1"/>
    <col min="15565" max="15565" width="12.7109375" style="1" bestFit="1" customWidth="1"/>
    <col min="15566" max="15566" width="13.85546875" style="1" bestFit="1" customWidth="1"/>
    <col min="15567" max="15567" width="17.85546875" style="1" bestFit="1" customWidth="1"/>
    <col min="15568" max="15568" width="19.7109375" style="1" bestFit="1" customWidth="1"/>
    <col min="15569" max="15569" width="17.7109375" style="1" bestFit="1" customWidth="1"/>
    <col min="15570" max="15570" width="0.7109375" style="1" customWidth="1"/>
    <col min="15571" max="15571" width="19.140625" style="1" bestFit="1" customWidth="1"/>
    <col min="15572" max="15572" width="17.7109375" style="1" bestFit="1" customWidth="1"/>
    <col min="15573" max="15573" width="29.85546875" style="1" bestFit="1" customWidth="1"/>
    <col min="15574" max="15574" width="6" style="1" bestFit="1" customWidth="1"/>
    <col min="15575" max="15575" width="11.7109375" style="1" bestFit="1" customWidth="1"/>
    <col min="15576" max="15576" width="15.85546875" style="1" bestFit="1" customWidth="1"/>
    <col min="15577" max="15820" width="9.140625" style="1"/>
    <col min="15821" max="15821" width="12.7109375" style="1" bestFit="1" customWidth="1"/>
    <col min="15822" max="15822" width="13.85546875" style="1" bestFit="1" customWidth="1"/>
    <col min="15823" max="15823" width="17.85546875" style="1" bestFit="1" customWidth="1"/>
    <col min="15824" max="15824" width="19.7109375" style="1" bestFit="1" customWidth="1"/>
    <col min="15825" max="15825" width="17.7109375" style="1" bestFit="1" customWidth="1"/>
    <col min="15826" max="15826" width="0.7109375" style="1" customWidth="1"/>
    <col min="15827" max="15827" width="19.140625" style="1" bestFit="1" customWidth="1"/>
    <col min="15828" max="15828" width="17.7109375" style="1" bestFit="1" customWidth="1"/>
    <col min="15829" max="15829" width="29.85546875" style="1" bestFit="1" customWidth="1"/>
    <col min="15830" max="15830" width="6" style="1" bestFit="1" customWidth="1"/>
    <col min="15831" max="15831" width="11.7109375" style="1" bestFit="1" customWidth="1"/>
    <col min="15832" max="15832" width="15.85546875" style="1" bestFit="1" customWidth="1"/>
    <col min="15833" max="16076" width="9.140625" style="1"/>
    <col min="16077" max="16077" width="12.7109375" style="1" bestFit="1" customWidth="1"/>
    <col min="16078" max="16078" width="13.85546875" style="1" bestFit="1" customWidth="1"/>
    <col min="16079" max="16079" width="17.85546875" style="1" bestFit="1" customWidth="1"/>
    <col min="16080" max="16080" width="19.7109375" style="1" bestFit="1" customWidth="1"/>
    <col min="16081" max="16081" width="17.7109375" style="1" bestFit="1" customWidth="1"/>
    <col min="16082" max="16082" width="0.7109375" style="1" customWidth="1"/>
    <col min="16083" max="16083" width="19.140625" style="1" bestFit="1" customWidth="1"/>
    <col min="16084" max="16084" width="17.7109375" style="1" bestFit="1" customWidth="1"/>
    <col min="16085" max="16085" width="29.85546875" style="1" bestFit="1" customWidth="1"/>
    <col min="16086" max="16086" width="6" style="1" bestFit="1" customWidth="1"/>
    <col min="16087" max="16087" width="11.7109375" style="1" bestFit="1" customWidth="1"/>
    <col min="16088" max="16088" width="15.85546875" style="1" bestFit="1" customWidth="1"/>
    <col min="16089" max="16384" width="9.140625" style="1"/>
  </cols>
  <sheetData>
    <row r="1" spans="1:7" ht="14.25" customHeight="1">
      <c r="A1" s="41"/>
      <c r="B1" s="145"/>
      <c r="C1" s="145"/>
      <c r="D1" s="145"/>
      <c r="E1" s="145"/>
      <c r="F1" s="42"/>
    </row>
    <row r="2" spans="1:7" ht="33">
      <c r="A2" s="41"/>
      <c r="B2" s="270"/>
      <c r="C2" s="270"/>
      <c r="D2" s="270"/>
      <c r="E2" s="270"/>
      <c r="F2" s="163"/>
      <c r="G2" s="146"/>
    </row>
    <row r="3" spans="1:7" ht="19.5" customHeight="1">
      <c r="A3" s="41"/>
      <c r="B3" s="145"/>
      <c r="C3" s="145"/>
      <c r="D3" s="145"/>
      <c r="E3" s="146" t="s">
        <v>329</v>
      </c>
      <c r="F3" s="42"/>
      <c r="G3" s="41"/>
    </row>
    <row r="4" spans="1:7" ht="25.5" customHeight="1" thickBot="1">
      <c r="A4" s="41"/>
      <c r="B4" s="271" t="s">
        <v>328</v>
      </c>
      <c r="C4" s="271"/>
      <c r="D4" s="271"/>
      <c r="E4" s="271"/>
      <c r="F4" s="42"/>
      <c r="G4" s="41"/>
    </row>
    <row r="5" spans="1:7" ht="24" customHeight="1" thickBot="1">
      <c r="A5" s="41"/>
      <c r="B5" s="272" t="s">
        <v>3</v>
      </c>
      <c r="C5" s="272" t="s">
        <v>2</v>
      </c>
      <c r="D5" s="44"/>
      <c r="E5" s="197"/>
      <c r="F5" s="42"/>
      <c r="G5" s="41"/>
    </row>
    <row r="6" spans="1:7" ht="24" customHeight="1">
      <c r="A6" s="41"/>
      <c r="B6" s="273"/>
      <c r="C6" s="273"/>
      <c r="D6" s="45"/>
      <c r="E6" s="47" t="s">
        <v>228</v>
      </c>
      <c r="F6" s="42"/>
      <c r="G6" s="41"/>
    </row>
    <row r="7" spans="1:7" ht="24" customHeight="1" thickBot="1">
      <c r="A7" s="41"/>
      <c r="B7" s="274"/>
      <c r="C7" s="274"/>
      <c r="D7" s="45"/>
      <c r="E7" s="49" t="s">
        <v>4</v>
      </c>
      <c r="F7" s="42"/>
      <c r="G7" s="161"/>
    </row>
    <row r="8" spans="1:7" ht="26.25" customHeight="1">
      <c r="A8" s="41"/>
      <c r="B8" s="52">
        <v>1</v>
      </c>
      <c r="C8" s="53" t="s">
        <v>5</v>
      </c>
      <c r="D8" s="31"/>
      <c r="E8" s="51">
        <f>'ریز محاسبات'!J208*'ریز محاسبات'!H208</f>
        <v>126193007.64016664</v>
      </c>
      <c r="F8" s="42"/>
      <c r="G8" s="128"/>
    </row>
    <row r="9" spans="1:7" ht="26.25" customHeight="1">
      <c r="A9" s="41"/>
      <c r="B9" s="52">
        <v>2</v>
      </c>
      <c r="C9" s="53" t="s">
        <v>6</v>
      </c>
      <c r="D9" s="31"/>
      <c r="E9" s="55">
        <f>'ریز محاسبات'!AG208</f>
        <v>8786612.9100000001</v>
      </c>
      <c r="F9" s="42"/>
      <c r="G9" s="128"/>
    </row>
    <row r="10" spans="1:7" ht="26.25" customHeight="1">
      <c r="A10" s="41"/>
      <c r="B10" s="52">
        <v>3</v>
      </c>
      <c r="C10" s="53" t="s">
        <v>7</v>
      </c>
      <c r="D10" s="31"/>
      <c r="E10" s="55">
        <f>'ریز محاسبات'!AI208</f>
        <v>21478387.09</v>
      </c>
      <c r="F10" s="42"/>
      <c r="G10" s="161"/>
    </row>
    <row r="11" spans="1:7" ht="26.25" customHeight="1">
      <c r="A11" s="41"/>
      <c r="B11" s="52">
        <v>4</v>
      </c>
      <c r="C11" s="53" t="s">
        <v>8</v>
      </c>
      <c r="D11" s="31"/>
      <c r="E11" s="55">
        <f>'ریز محاسبات'!AC208</f>
        <v>10223371.75</v>
      </c>
      <c r="F11" s="42"/>
      <c r="G11" s="161"/>
    </row>
    <row r="12" spans="1:7" ht="26.25" customHeight="1">
      <c r="A12" s="41"/>
      <c r="B12" s="52">
        <v>5</v>
      </c>
      <c r="C12" s="53" t="s">
        <v>125</v>
      </c>
      <c r="D12" s="31"/>
      <c r="E12" s="55">
        <f>'ریز محاسبات'!AB208</f>
        <v>4756451.6050000004</v>
      </c>
      <c r="F12" s="42"/>
      <c r="G12" s="161"/>
    </row>
    <row r="13" spans="1:7" ht="26.25" customHeight="1">
      <c r="A13" s="41"/>
      <c r="B13" s="52">
        <v>6</v>
      </c>
      <c r="C13" s="53" t="s">
        <v>9</v>
      </c>
      <c r="D13" s="31"/>
      <c r="E13" s="55">
        <f>'ریز محاسبات'!AO212</f>
        <v>20687378.301666662</v>
      </c>
      <c r="F13" s="42"/>
      <c r="G13" s="161"/>
    </row>
    <row r="14" spans="1:7" ht="26.25" customHeight="1">
      <c r="A14" s="41"/>
      <c r="B14" s="52">
        <v>7</v>
      </c>
      <c r="C14" s="53" t="s">
        <v>10</v>
      </c>
      <c r="D14" s="31"/>
      <c r="E14" s="55">
        <f>'ریز محاسبات'!AO213</f>
        <v>10343689.150833331</v>
      </c>
      <c r="F14" s="42"/>
      <c r="G14" s="162"/>
    </row>
    <row r="15" spans="1:7" ht="26.25" customHeight="1">
      <c r="A15" s="41"/>
      <c r="B15" s="52">
        <v>8</v>
      </c>
      <c r="C15" s="57" t="s">
        <v>67</v>
      </c>
      <c r="D15" s="31"/>
      <c r="E15" s="55">
        <v>0</v>
      </c>
      <c r="F15" s="42"/>
      <c r="G15" s="161"/>
    </row>
    <row r="16" spans="1:7" ht="26.25" customHeight="1">
      <c r="A16" s="41"/>
      <c r="B16" s="52">
        <v>9</v>
      </c>
      <c r="C16" s="53" t="s">
        <v>234</v>
      </c>
      <c r="D16" s="31"/>
      <c r="E16" s="55">
        <f>'ریز محاسبات'!AO211</f>
        <v>1666666.6666666667</v>
      </c>
      <c r="F16" s="42"/>
      <c r="G16" s="161"/>
    </row>
    <row r="17" spans="1:8" ht="26.25" customHeight="1">
      <c r="A17" s="41"/>
      <c r="B17" s="52">
        <v>10</v>
      </c>
      <c r="C17" s="53" t="s">
        <v>37</v>
      </c>
      <c r="D17" s="31"/>
      <c r="E17" s="55">
        <f>'ریز محاسبات'!AR213</f>
        <v>3066616.2800000003</v>
      </c>
      <c r="F17" s="42"/>
      <c r="G17" s="161"/>
    </row>
    <row r="18" spans="1:8" ht="26.25" customHeight="1">
      <c r="A18" s="41"/>
      <c r="B18" s="52">
        <v>11</v>
      </c>
      <c r="C18" s="53" t="s">
        <v>230</v>
      </c>
      <c r="D18" s="31"/>
      <c r="E18" s="55">
        <f>'ریز محاسبات'!AO214</f>
        <v>2068737.8301666663</v>
      </c>
      <c r="F18" s="42"/>
      <c r="G18" s="161"/>
    </row>
    <row r="19" spans="1:8" ht="26.25" customHeight="1">
      <c r="A19" s="41"/>
      <c r="B19" s="52">
        <v>12</v>
      </c>
      <c r="C19" s="53" t="s">
        <v>14</v>
      </c>
      <c r="D19" s="31"/>
      <c r="E19" s="55">
        <f>'ریز محاسبات'!AO215</f>
        <v>1666666.6666666667</v>
      </c>
      <c r="F19" s="42"/>
      <c r="G19" s="161"/>
    </row>
    <row r="20" spans="1:8" ht="43.5" customHeight="1">
      <c r="A20" s="41"/>
      <c r="B20" s="52">
        <v>14</v>
      </c>
      <c r="C20" s="167" t="s">
        <v>233</v>
      </c>
      <c r="D20" s="31"/>
      <c r="E20" s="55">
        <f>'ریز محاسبات'!AE208</f>
        <v>39411050.017921798</v>
      </c>
      <c r="F20" s="42"/>
      <c r="G20" s="87"/>
    </row>
    <row r="21" spans="1:8" ht="26.25" customHeight="1">
      <c r="A21" s="41"/>
      <c r="B21" s="52">
        <v>15</v>
      </c>
      <c r="C21" s="57" t="s">
        <v>229</v>
      </c>
      <c r="D21" s="31"/>
      <c r="E21" s="55">
        <f>'ریز محاسبات'!V208</f>
        <v>8668674.4315234199</v>
      </c>
      <c r="F21" s="42"/>
      <c r="G21" s="58"/>
    </row>
    <row r="22" spans="1:8" ht="30.75" customHeight="1" thickBot="1">
      <c r="A22" s="41"/>
      <c r="B22" s="52"/>
      <c r="C22" s="32"/>
      <c r="D22" s="31"/>
      <c r="E22" s="34"/>
      <c r="F22" s="42"/>
      <c r="G22" s="58">
        <v>16.669998710000002</v>
      </c>
    </row>
    <row r="23" spans="1:8" ht="27.75" customHeight="1" thickBot="1">
      <c r="A23" s="41"/>
      <c r="B23" s="275" t="s">
        <v>15</v>
      </c>
      <c r="C23" s="276"/>
      <c r="D23" s="56"/>
      <c r="E23" s="59">
        <f>SUM(E8:E22)</f>
        <v>259017310.34061182</v>
      </c>
      <c r="F23" s="61"/>
      <c r="G23" s="58"/>
      <c r="H23" s="128"/>
    </row>
    <row r="24" spans="1:8" ht="31.5" customHeight="1" thickBot="1">
      <c r="A24" s="41"/>
      <c r="B24" s="268" t="s">
        <v>16</v>
      </c>
      <c r="C24" s="269"/>
      <c r="D24" s="31"/>
      <c r="E24" s="62">
        <f>E27*G22/100</f>
        <v>51815890.584461413</v>
      </c>
      <c r="F24" s="61"/>
      <c r="G24" s="64">
        <f>(100-G22-G23)/100</f>
        <v>0.8333000129</v>
      </c>
      <c r="H24" s="64"/>
    </row>
    <row r="25" spans="1:8" ht="26.25" thickBot="1">
      <c r="A25" s="41"/>
      <c r="B25" s="283" t="s">
        <v>61</v>
      </c>
      <c r="C25" s="284"/>
      <c r="D25" s="56"/>
      <c r="E25" s="198"/>
      <c r="F25" s="42"/>
      <c r="G25" s="64"/>
      <c r="H25" s="64"/>
    </row>
    <row r="26" spans="1:8" ht="26.25" thickBot="1">
      <c r="A26" s="41"/>
      <c r="B26" s="285"/>
      <c r="C26" s="286"/>
      <c r="D26" s="56"/>
      <c r="E26" s="59">
        <f>E27*E25/100</f>
        <v>0</v>
      </c>
      <c r="F26" s="58"/>
      <c r="G26" s="64"/>
      <c r="H26" s="128"/>
    </row>
    <row r="27" spans="1:8" ht="27.75" customHeight="1" thickBot="1">
      <c r="A27" s="41"/>
      <c r="B27" s="275" t="s">
        <v>38</v>
      </c>
      <c r="C27" s="276"/>
      <c r="D27" s="56"/>
      <c r="E27" s="59">
        <f>E23/G24</f>
        <v>310833200.92507321</v>
      </c>
      <c r="F27" s="67"/>
      <c r="G27" s="128"/>
      <c r="H27" s="128"/>
    </row>
    <row r="28" spans="1:8" ht="27.75" customHeight="1" thickBot="1">
      <c r="A28" s="41"/>
      <c r="B28" s="268" t="s">
        <v>17</v>
      </c>
      <c r="C28" s="269"/>
      <c r="D28" s="70"/>
      <c r="E28" s="96">
        <v>200</v>
      </c>
      <c r="F28" s="67"/>
    </row>
    <row r="29" spans="1:8" ht="27.75" customHeight="1" thickBot="1">
      <c r="A29" s="41"/>
      <c r="B29" s="275" t="s">
        <v>18</v>
      </c>
      <c r="C29" s="276"/>
      <c r="D29" s="56"/>
      <c r="E29" s="59">
        <f>E28*E27</f>
        <v>62166640185.014641</v>
      </c>
      <c r="F29" s="68"/>
    </row>
    <row r="30" spans="1:8" ht="27.75" customHeight="1" thickBot="1">
      <c r="A30" s="41"/>
      <c r="B30" s="275" t="s">
        <v>332</v>
      </c>
      <c r="C30" s="276"/>
      <c r="D30" s="73"/>
      <c r="E30" s="72">
        <f>ROUND(E29*12,0)</f>
        <v>745999682220</v>
      </c>
      <c r="F30" s="68"/>
    </row>
    <row r="31" spans="1:8" ht="26.25" hidden="1" customHeight="1" thickBot="1">
      <c r="A31" s="41"/>
      <c r="B31" s="277" t="s">
        <v>72</v>
      </c>
      <c r="C31" s="278"/>
      <c r="D31" s="75"/>
      <c r="E31" s="196"/>
      <c r="F31" s="42"/>
    </row>
    <row r="32" spans="1:8" ht="34.5" hidden="1" customHeight="1">
      <c r="A32" s="41"/>
      <c r="B32" s="279"/>
      <c r="C32" s="280"/>
      <c r="D32" s="75"/>
      <c r="E32" s="195"/>
      <c r="F32" s="42"/>
    </row>
    <row r="33" spans="1:11" ht="34.5" hidden="1" customHeight="1">
      <c r="A33" s="41"/>
      <c r="B33" s="281"/>
      <c r="C33" s="282"/>
      <c r="D33" s="75"/>
      <c r="E33" s="195"/>
      <c r="F33" s="42"/>
    </row>
    <row r="34" spans="1:11" ht="25.5" hidden="1" customHeight="1">
      <c r="A34" s="41"/>
      <c r="B34" s="78"/>
      <c r="C34" s="79"/>
      <c r="D34" s="80"/>
      <c r="E34" s="80"/>
      <c r="F34" s="42"/>
    </row>
    <row r="35" spans="1:11" ht="19.5" customHeight="1">
      <c r="A35" s="41"/>
      <c r="B35" s="81"/>
      <c r="C35" s="81"/>
      <c r="D35" s="81"/>
      <c r="E35" s="81"/>
      <c r="F35" s="128"/>
      <c r="G35" s="128"/>
      <c r="H35" s="164"/>
      <c r="I35" s="128"/>
    </row>
    <row r="36" spans="1:11" ht="28.5" customHeight="1">
      <c r="A36" s="41"/>
      <c r="B36" s="81"/>
      <c r="C36" s="81"/>
      <c r="D36" s="81"/>
      <c r="E36" s="82"/>
      <c r="F36" s="128"/>
      <c r="I36" s="140"/>
    </row>
    <row r="37" spans="1:11" ht="26.25" customHeight="1">
      <c r="A37" s="41"/>
      <c r="F37" s="42"/>
      <c r="I37" s="150"/>
    </row>
    <row r="38" spans="1:11" s="29" customFormat="1" ht="26.25" customHeight="1">
      <c r="B38" s="84"/>
      <c r="C38" s="84"/>
      <c r="D38" s="85"/>
      <c r="E38" s="85"/>
      <c r="F38" s="30"/>
      <c r="G38" s="76"/>
      <c r="H38" s="1"/>
      <c r="I38" s="139"/>
      <c r="J38" s="140"/>
    </row>
    <row r="39" spans="1:11" s="29" customFormat="1" ht="30">
      <c r="B39" s="84"/>
      <c r="C39" s="84"/>
      <c r="D39" s="85"/>
      <c r="E39" s="85"/>
      <c r="F39" s="30"/>
      <c r="H39" s="1"/>
      <c r="I39" s="1"/>
      <c r="J39" s="140"/>
      <c r="K39" s="140"/>
    </row>
    <row r="40" spans="1:11" s="29" customFormat="1" ht="27.75">
      <c r="B40" s="86"/>
      <c r="C40" s="86"/>
      <c r="D40" s="86"/>
      <c r="E40" s="86"/>
      <c r="F40" s="30"/>
    </row>
    <row r="41" spans="1:11" s="29" customFormat="1" ht="28.5" thickBot="1">
      <c r="B41" s="86"/>
      <c r="C41" s="86"/>
      <c r="D41" s="86"/>
      <c r="E41" s="86"/>
      <c r="F41" s="30"/>
      <c r="I41" s="140"/>
    </row>
    <row r="42" spans="1:11" s="29" customFormat="1" ht="27.75">
      <c r="B42" s="86"/>
      <c r="C42" s="86"/>
      <c r="D42" s="86"/>
      <c r="E42" s="86"/>
      <c r="F42" s="30"/>
      <c r="I42" s="140"/>
    </row>
    <row r="43" spans="1:11" s="29" customFormat="1" ht="27.75">
      <c r="B43" s="86"/>
      <c r="C43" s="86"/>
      <c r="D43" s="86"/>
      <c r="E43" s="86"/>
      <c r="F43" s="30"/>
      <c r="I43" s="140"/>
    </row>
    <row r="44" spans="1:11" s="29" customFormat="1" ht="27.75">
      <c r="B44" s="86"/>
      <c r="C44" s="86"/>
      <c r="D44" s="86"/>
      <c r="E44" s="86"/>
      <c r="F44" s="30"/>
      <c r="I44" s="140"/>
    </row>
    <row r="45" spans="1:11" s="29" customFormat="1" ht="27.75">
      <c r="B45" s="86"/>
      <c r="C45" s="86"/>
      <c r="D45" s="86"/>
      <c r="E45" s="86"/>
      <c r="F45" s="30"/>
    </row>
    <row r="46" spans="1:11" s="29" customFormat="1" ht="27.75">
      <c r="B46" s="86"/>
      <c r="C46" s="86"/>
      <c r="D46" s="86"/>
      <c r="E46" s="86"/>
      <c r="F46" s="30"/>
    </row>
    <row r="47" spans="1:11" s="29" customFormat="1" ht="27.75">
      <c r="B47" s="86"/>
      <c r="C47" s="86"/>
      <c r="D47" s="86"/>
      <c r="E47" s="86"/>
      <c r="F47" s="30"/>
    </row>
    <row r="48" spans="1:11" s="29" customFormat="1" ht="27.75">
      <c r="B48" s="86"/>
      <c r="C48" s="86"/>
      <c r="D48" s="86"/>
      <c r="E48" s="86"/>
      <c r="F48" s="30"/>
    </row>
    <row r="58" ht="27" customHeight="1"/>
  </sheetData>
  <mergeCells count="12">
    <mergeCell ref="B31:C33"/>
    <mergeCell ref="B25:C26"/>
    <mergeCell ref="B27:C27"/>
    <mergeCell ref="B28:C28"/>
    <mergeCell ref="B29:C29"/>
    <mergeCell ref="B30:C30"/>
    <mergeCell ref="B24:C24"/>
    <mergeCell ref="B2:E2"/>
    <mergeCell ref="B4:E4"/>
    <mergeCell ref="B5:B7"/>
    <mergeCell ref="C5:C7"/>
    <mergeCell ref="B23:C23"/>
  </mergeCells>
  <printOptions horizontalCentered="1"/>
  <pageMargins left="0" right="0" top="0" bottom="0" header="0" footer="0"/>
  <pageSetup paperSize="9" scale="7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9"/>
  <sheetViews>
    <sheetView rightToLeft="1" topLeftCell="A28" zoomScaleNormal="100" workbookViewId="0">
      <selection activeCell="E38" sqref="E38"/>
    </sheetView>
  </sheetViews>
  <sheetFormatPr defaultRowHeight="17.25"/>
  <cols>
    <col min="1" max="1" width="9.140625" style="1"/>
    <col min="2" max="2" width="6" style="77" bestFit="1" customWidth="1"/>
    <col min="3" max="3" width="39.5703125" style="77" customWidth="1"/>
    <col min="4" max="4" width="0.7109375" style="77" customWidth="1"/>
    <col min="5" max="5" width="28.140625" style="77" customWidth="1"/>
    <col min="6" max="6" width="29" style="77" customWidth="1"/>
    <col min="7" max="8" width="24.85546875" style="77" hidden="1" customWidth="1"/>
    <col min="9" max="9" width="8.7109375" style="17" customWidth="1"/>
    <col min="10" max="10" width="24.7109375" style="1" customWidth="1"/>
    <col min="11" max="11" width="17" style="1" bestFit="1" customWidth="1"/>
    <col min="12" max="12" width="24.140625" style="1" customWidth="1"/>
    <col min="13" max="14" width="23.42578125" style="1" customWidth="1"/>
    <col min="15" max="207" width="9.140625" style="1"/>
    <col min="208" max="208" width="12.7109375" style="1" bestFit="1" customWidth="1"/>
    <col min="209" max="209" width="13.85546875" style="1" bestFit="1" customWidth="1"/>
    <col min="210" max="210" width="17.85546875" style="1" bestFit="1" customWidth="1"/>
    <col min="211" max="211" width="19.7109375" style="1" bestFit="1" customWidth="1"/>
    <col min="212" max="212" width="17.7109375" style="1" bestFit="1" customWidth="1"/>
    <col min="213" max="213" width="0.7109375" style="1" customWidth="1"/>
    <col min="214" max="214" width="19.140625" style="1" bestFit="1" customWidth="1"/>
    <col min="215" max="215" width="17.7109375" style="1" bestFit="1" customWidth="1"/>
    <col min="216" max="216" width="29.85546875" style="1" bestFit="1" customWidth="1"/>
    <col min="217" max="217" width="6" style="1" bestFit="1" customWidth="1"/>
    <col min="218" max="218" width="11.7109375" style="1" bestFit="1" customWidth="1"/>
    <col min="219" max="219" width="15.85546875" style="1" bestFit="1" customWidth="1"/>
    <col min="220" max="463" width="9.140625" style="1"/>
    <col min="464" max="464" width="12.7109375" style="1" bestFit="1" customWidth="1"/>
    <col min="465" max="465" width="13.85546875" style="1" bestFit="1" customWidth="1"/>
    <col min="466" max="466" width="17.85546875" style="1" bestFit="1" customWidth="1"/>
    <col min="467" max="467" width="19.7109375" style="1" bestFit="1" customWidth="1"/>
    <col min="468" max="468" width="17.7109375" style="1" bestFit="1" customWidth="1"/>
    <col min="469" max="469" width="0.7109375" style="1" customWidth="1"/>
    <col min="470" max="470" width="19.140625" style="1" bestFit="1" customWidth="1"/>
    <col min="471" max="471" width="17.7109375" style="1" bestFit="1" customWidth="1"/>
    <col min="472" max="472" width="29.85546875" style="1" bestFit="1" customWidth="1"/>
    <col min="473" max="473" width="6" style="1" bestFit="1" customWidth="1"/>
    <col min="474" max="474" width="11.7109375" style="1" bestFit="1" customWidth="1"/>
    <col min="475" max="475" width="15.85546875" style="1" bestFit="1" customWidth="1"/>
    <col min="476" max="719" width="9.140625" style="1"/>
    <col min="720" max="720" width="12.7109375" style="1" bestFit="1" customWidth="1"/>
    <col min="721" max="721" width="13.85546875" style="1" bestFit="1" customWidth="1"/>
    <col min="722" max="722" width="17.85546875" style="1" bestFit="1" customWidth="1"/>
    <col min="723" max="723" width="19.7109375" style="1" bestFit="1" customWidth="1"/>
    <col min="724" max="724" width="17.7109375" style="1" bestFit="1" customWidth="1"/>
    <col min="725" max="725" width="0.7109375" style="1" customWidth="1"/>
    <col min="726" max="726" width="19.140625" style="1" bestFit="1" customWidth="1"/>
    <col min="727" max="727" width="17.7109375" style="1" bestFit="1" customWidth="1"/>
    <col min="728" max="728" width="29.85546875" style="1" bestFit="1" customWidth="1"/>
    <col min="729" max="729" width="6" style="1" bestFit="1" customWidth="1"/>
    <col min="730" max="730" width="11.7109375" style="1" bestFit="1" customWidth="1"/>
    <col min="731" max="731" width="15.85546875" style="1" bestFit="1" customWidth="1"/>
    <col min="732" max="975" width="9.140625" style="1"/>
    <col min="976" max="976" width="12.7109375" style="1" bestFit="1" customWidth="1"/>
    <col min="977" max="977" width="13.85546875" style="1" bestFit="1" customWidth="1"/>
    <col min="978" max="978" width="17.85546875" style="1" bestFit="1" customWidth="1"/>
    <col min="979" max="979" width="19.7109375" style="1" bestFit="1" customWidth="1"/>
    <col min="980" max="980" width="17.7109375" style="1" bestFit="1" customWidth="1"/>
    <col min="981" max="981" width="0.7109375" style="1" customWidth="1"/>
    <col min="982" max="982" width="19.140625" style="1" bestFit="1" customWidth="1"/>
    <col min="983" max="983" width="17.7109375" style="1" bestFit="1" customWidth="1"/>
    <col min="984" max="984" width="29.85546875" style="1" bestFit="1" customWidth="1"/>
    <col min="985" max="985" width="6" style="1" bestFit="1" customWidth="1"/>
    <col min="986" max="986" width="11.7109375" style="1" bestFit="1" customWidth="1"/>
    <col min="987" max="987" width="15.85546875" style="1" bestFit="1" customWidth="1"/>
    <col min="988" max="1231" width="9.140625" style="1"/>
    <col min="1232" max="1232" width="12.7109375" style="1" bestFit="1" customWidth="1"/>
    <col min="1233" max="1233" width="13.85546875" style="1" bestFit="1" customWidth="1"/>
    <col min="1234" max="1234" width="17.85546875" style="1" bestFit="1" customWidth="1"/>
    <col min="1235" max="1235" width="19.7109375" style="1" bestFit="1" customWidth="1"/>
    <col min="1236" max="1236" width="17.7109375" style="1" bestFit="1" customWidth="1"/>
    <col min="1237" max="1237" width="0.7109375" style="1" customWidth="1"/>
    <col min="1238" max="1238" width="19.140625" style="1" bestFit="1" customWidth="1"/>
    <col min="1239" max="1239" width="17.7109375" style="1" bestFit="1" customWidth="1"/>
    <col min="1240" max="1240" width="29.85546875" style="1" bestFit="1" customWidth="1"/>
    <col min="1241" max="1241" width="6" style="1" bestFit="1" customWidth="1"/>
    <col min="1242" max="1242" width="11.7109375" style="1" bestFit="1" customWidth="1"/>
    <col min="1243" max="1243" width="15.85546875" style="1" bestFit="1" customWidth="1"/>
    <col min="1244" max="1487" width="9.140625" style="1"/>
    <col min="1488" max="1488" width="12.7109375" style="1" bestFit="1" customWidth="1"/>
    <col min="1489" max="1489" width="13.85546875" style="1" bestFit="1" customWidth="1"/>
    <col min="1490" max="1490" width="17.85546875" style="1" bestFit="1" customWidth="1"/>
    <col min="1491" max="1491" width="19.7109375" style="1" bestFit="1" customWidth="1"/>
    <col min="1492" max="1492" width="17.7109375" style="1" bestFit="1" customWidth="1"/>
    <col min="1493" max="1493" width="0.7109375" style="1" customWidth="1"/>
    <col min="1494" max="1494" width="19.140625" style="1" bestFit="1" customWidth="1"/>
    <col min="1495" max="1495" width="17.7109375" style="1" bestFit="1" customWidth="1"/>
    <col min="1496" max="1496" width="29.85546875" style="1" bestFit="1" customWidth="1"/>
    <col min="1497" max="1497" width="6" style="1" bestFit="1" customWidth="1"/>
    <col min="1498" max="1498" width="11.7109375" style="1" bestFit="1" customWidth="1"/>
    <col min="1499" max="1499" width="15.85546875" style="1" bestFit="1" customWidth="1"/>
    <col min="1500" max="1743" width="9.140625" style="1"/>
    <col min="1744" max="1744" width="12.7109375" style="1" bestFit="1" customWidth="1"/>
    <col min="1745" max="1745" width="13.85546875" style="1" bestFit="1" customWidth="1"/>
    <col min="1746" max="1746" width="17.85546875" style="1" bestFit="1" customWidth="1"/>
    <col min="1747" max="1747" width="19.7109375" style="1" bestFit="1" customWidth="1"/>
    <col min="1748" max="1748" width="17.7109375" style="1" bestFit="1" customWidth="1"/>
    <col min="1749" max="1749" width="0.7109375" style="1" customWidth="1"/>
    <col min="1750" max="1750" width="19.140625" style="1" bestFit="1" customWidth="1"/>
    <col min="1751" max="1751" width="17.7109375" style="1" bestFit="1" customWidth="1"/>
    <col min="1752" max="1752" width="29.85546875" style="1" bestFit="1" customWidth="1"/>
    <col min="1753" max="1753" width="6" style="1" bestFit="1" customWidth="1"/>
    <col min="1754" max="1754" width="11.7109375" style="1" bestFit="1" customWidth="1"/>
    <col min="1755" max="1755" width="15.85546875" style="1" bestFit="1" customWidth="1"/>
    <col min="1756" max="1999" width="9.140625" style="1"/>
    <col min="2000" max="2000" width="12.7109375" style="1" bestFit="1" customWidth="1"/>
    <col min="2001" max="2001" width="13.85546875" style="1" bestFit="1" customWidth="1"/>
    <col min="2002" max="2002" width="17.85546875" style="1" bestFit="1" customWidth="1"/>
    <col min="2003" max="2003" width="19.7109375" style="1" bestFit="1" customWidth="1"/>
    <col min="2004" max="2004" width="17.7109375" style="1" bestFit="1" customWidth="1"/>
    <col min="2005" max="2005" width="0.7109375" style="1" customWidth="1"/>
    <col min="2006" max="2006" width="19.140625" style="1" bestFit="1" customWidth="1"/>
    <col min="2007" max="2007" width="17.7109375" style="1" bestFit="1" customWidth="1"/>
    <col min="2008" max="2008" width="29.85546875" style="1" bestFit="1" customWidth="1"/>
    <col min="2009" max="2009" width="6" style="1" bestFit="1" customWidth="1"/>
    <col min="2010" max="2010" width="11.7109375" style="1" bestFit="1" customWidth="1"/>
    <col min="2011" max="2011" width="15.85546875" style="1" bestFit="1" customWidth="1"/>
    <col min="2012" max="2255" width="9.140625" style="1"/>
    <col min="2256" max="2256" width="12.7109375" style="1" bestFit="1" customWidth="1"/>
    <col min="2257" max="2257" width="13.85546875" style="1" bestFit="1" customWidth="1"/>
    <col min="2258" max="2258" width="17.85546875" style="1" bestFit="1" customWidth="1"/>
    <col min="2259" max="2259" width="19.7109375" style="1" bestFit="1" customWidth="1"/>
    <col min="2260" max="2260" width="17.7109375" style="1" bestFit="1" customWidth="1"/>
    <col min="2261" max="2261" width="0.7109375" style="1" customWidth="1"/>
    <col min="2262" max="2262" width="19.140625" style="1" bestFit="1" customWidth="1"/>
    <col min="2263" max="2263" width="17.7109375" style="1" bestFit="1" customWidth="1"/>
    <col min="2264" max="2264" width="29.85546875" style="1" bestFit="1" customWidth="1"/>
    <col min="2265" max="2265" width="6" style="1" bestFit="1" customWidth="1"/>
    <col min="2266" max="2266" width="11.7109375" style="1" bestFit="1" customWidth="1"/>
    <col min="2267" max="2267" width="15.85546875" style="1" bestFit="1" customWidth="1"/>
    <col min="2268" max="2511" width="9.140625" style="1"/>
    <col min="2512" max="2512" width="12.7109375" style="1" bestFit="1" customWidth="1"/>
    <col min="2513" max="2513" width="13.85546875" style="1" bestFit="1" customWidth="1"/>
    <col min="2514" max="2514" width="17.85546875" style="1" bestFit="1" customWidth="1"/>
    <col min="2515" max="2515" width="19.7109375" style="1" bestFit="1" customWidth="1"/>
    <col min="2516" max="2516" width="17.7109375" style="1" bestFit="1" customWidth="1"/>
    <col min="2517" max="2517" width="0.7109375" style="1" customWidth="1"/>
    <col min="2518" max="2518" width="19.140625" style="1" bestFit="1" customWidth="1"/>
    <col min="2519" max="2519" width="17.7109375" style="1" bestFit="1" customWidth="1"/>
    <col min="2520" max="2520" width="29.85546875" style="1" bestFit="1" customWidth="1"/>
    <col min="2521" max="2521" width="6" style="1" bestFit="1" customWidth="1"/>
    <col min="2522" max="2522" width="11.7109375" style="1" bestFit="1" customWidth="1"/>
    <col min="2523" max="2523" width="15.85546875" style="1" bestFit="1" customWidth="1"/>
    <col min="2524" max="2767" width="9.140625" style="1"/>
    <col min="2768" max="2768" width="12.7109375" style="1" bestFit="1" customWidth="1"/>
    <col min="2769" max="2769" width="13.85546875" style="1" bestFit="1" customWidth="1"/>
    <col min="2770" max="2770" width="17.85546875" style="1" bestFit="1" customWidth="1"/>
    <col min="2771" max="2771" width="19.7109375" style="1" bestFit="1" customWidth="1"/>
    <col min="2772" max="2772" width="17.7109375" style="1" bestFit="1" customWidth="1"/>
    <col min="2773" max="2773" width="0.7109375" style="1" customWidth="1"/>
    <col min="2774" max="2774" width="19.140625" style="1" bestFit="1" customWidth="1"/>
    <col min="2775" max="2775" width="17.7109375" style="1" bestFit="1" customWidth="1"/>
    <col min="2776" max="2776" width="29.85546875" style="1" bestFit="1" customWidth="1"/>
    <col min="2777" max="2777" width="6" style="1" bestFit="1" customWidth="1"/>
    <col min="2778" max="2778" width="11.7109375" style="1" bestFit="1" customWidth="1"/>
    <col min="2779" max="2779" width="15.85546875" style="1" bestFit="1" customWidth="1"/>
    <col min="2780" max="3023" width="9.140625" style="1"/>
    <col min="3024" max="3024" width="12.7109375" style="1" bestFit="1" customWidth="1"/>
    <col min="3025" max="3025" width="13.85546875" style="1" bestFit="1" customWidth="1"/>
    <col min="3026" max="3026" width="17.85546875" style="1" bestFit="1" customWidth="1"/>
    <col min="3027" max="3027" width="19.7109375" style="1" bestFit="1" customWidth="1"/>
    <col min="3028" max="3028" width="17.7109375" style="1" bestFit="1" customWidth="1"/>
    <col min="3029" max="3029" width="0.7109375" style="1" customWidth="1"/>
    <col min="3030" max="3030" width="19.140625" style="1" bestFit="1" customWidth="1"/>
    <col min="3031" max="3031" width="17.7109375" style="1" bestFit="1" customWidth="1"/>
    <col min="3032" max="3032" width="29.85546875" style="1" bestFit="1" customWidth="1"/>
    <col min="3033" max="3033" width="6" style="1" bestFit="1" customWidth="1"/>
    <col min="3034" max="3034" width="11.7109375" style="1" bestFit="1" customWidth="1"/>
    <col min="3035" max="3035" width="15.85546875" style="1" bestFit="1" customWidth="1"/>
    <col min="3036" max="3279" width="9.140625" style="1"/>
    <col min="3280" max="3280" width="12.7109375" style="1" bestFit="1" customWidth="1"/>
    <col min="3281" max="3281" width="13.85546875" style="1" bestFit="1" customWidth="1"/>
    <col min="3282" max="3282" width="17.85546875" style="1" bestFit="1" customWidth="1"/>
    <col min="3283" max="3283" width="19.7109375" style="1" bestFit="1" customWidth="1"/>
    <col min="3284" max="3284" width="17.7109375" style="1" bestFit="1" customWidth="1"/>
    <col min="3285" max="3285" width="0.7109375" style="1" customWidth="1"/>
    <col min="3286" max="3286" width="19.140625" style="1" bestFit="1" customWidth="1"/>
    <col min="3287" max="3287" width="17.7109375" style="1" bestFit="1" customWidth="1"/>
    <col min="3288" max="3288" width="29.85546875" style="1" bestFit="1" customWidth="1"/>
    <col min="3289" max="3289" width="6" style="1" bestFit="1" customWidth="1"/>
    <col min="3290" max="3290" width="11.7109375" style="1" bestFit="1" customWidth="1"/>
    <col min="3291" max="3291" width="15.85546875" style="1" bestFit="1" customWidth="1"/>
    <col min="3292" max="3535" width="9.140625" style="1"/>
    <col min="3536" max="3536" width="12.7109375" style="1" bestFit="1" customWidth="1"/>
    <col min="3537" max="3537" width="13.85546875" style="1" bestFit="1" customWidth="1"/>
    <col min="3538" max="3538" width="17.85546875" style="1" bestFit="1" customWidth="1"/>
    <col min="3539" max="3539" width="19.7109375" style="1" bestFit="1" customWidth="1"/>
    <col min="3540" max="3540" width="17.7109375" style="1" bestFit="1" customWidth="1"/>
    <col min="3541" max="3541" width="0.7109375" style="1" customWidth="1"/>
    <col min="3542" max="3542" width="19.140625" style="1" bestFit="1" customWidth="1"/>
    <col min="3543" max="3543" width="17.7109375" style="1" bestFit="1" customWidth="1"/>
    <col min="3544" max="3544" width="29.85546875" style="1" bestFit="1" customWidth="1"/>
    <col min="3545" max="3545" width="6" style="1" bestFit="1" customWidth="1"/>
    <col min="3546" max="3546" width="11.7109375" style="1" bestFit="1" customWidth="1"/>
    <col min="3547" max="3547" width="15.85546875" style="1" bestFit="1" customWidth="1"/>
    <col min="3548" max="3791" width="9.140625" style="1"/>
    <col min="3792" max="3792" width="12.7109375" style="1" bestFit="1" customWidth="1"/>
    <col min="3793" max="3793" width="13.85546875" style="1" bestFit="1" customWidth="1"/>
    <col min="3794" max="3794" width="17.85546875" style="1" bestFit="1" customWidth="1"/>
    <col min="3795" max="3795" width="19.7109375" style="1" bestFit="1" customWidth="1"/>
    <col min="3796" max="3796" width="17.7109375" style="1" bestFit="1" customWidth="1"/>
    <col min="3797" max="3797" width="0.7109375" style="1" customWidth="1"/>
    <col min="3798" max="3798" width="19.140625" style="1" bestFit="1" customWidth="1"/>
    <col min="3799" max="3799" width="17.7109375" style="1" bestFit="1" customWidth="1"/>
    <col min="3800" max="3800" width="29.85546875" style="1" bestFit="1" customWidth="1"/>
    <col min="3801" max="3801" width="6" style="1" bestFit="1" customWidth="1"/>
    <col min="3802" max="3802" width="11.7109375" style="1" bestFit="1" customWidth="1"/>
    <col min="3803" max="3803" width="15.85546875" style="1" bestFit="1" customWidth="1"/>
    <col min="3804" max="4047" width="9.140625" style="1"/>
    <col min="4048" max="4048" width="12.7109375" style="1" bestFit="1" customWidth="1"/>
    <col min="4049" max="4049" width="13.85546875" style="1" bestFit="1" customWidth="1"/>
    <col min="4050" max="4050" width="17.85546875" style="1" bestFit="1" customWidth="1"/>
    <col min="4051" max="4051" width="19.7109375" style="1" bestFit="1" customWidth="1"/>
    <col min="4052" max="4052" width="17.7109375" style="1" bestFit="1" customWidth="1"/>
    <col min="4053" max="4053" width="0.7109375" style="1" customWidth="1"/>
    <col min="4054" max="4054" width="19.140625" style="1" bestFit="1" customWidth="1"/>
    <col min="4055" max="4055" width="17.7109375" style="1" bestFit="1" customWidth="1"/>
    <col min="4056" max="4056" width="29.85546875" style="1" bestFit="1" customWidth="1"/>
    <col min="4057" max="4057" width="6" style="1" bestFit="1" customWidth="1"/>
    <col min="4058" max="4058" width="11.7109375" style="1" bestFit="1" customWidth="1"/>
    <col min="4059" max="4059" width="15.85546875" style="1" bestFit="1" customWidth="1"/>
    <col min="4060" max="4303" width="9.140625" style="1"/>
    <col min="4304" max="4304" width="12.7109375" style="1" bestFit="1" customWidth="1"/>
    <col min="4305" max="4305" width="13.85546875" style="1" bestFit="1" customWidth="1"/>
    <col min="4306" max="4306" width="17.85546875" style="1" bestFit="1" customWidth="1"/>
    <col min="4307" max="4307" width="19.7109375" style="1" bestFit="1" customWidth="1"/>
    <col min="4308" max="4308" width="17.7109375" style="1" bestFit="1" customWidth="1"/>
    <col min="4309" max="4309" width="0.7109375" style="1" customWidth="1"/>
    <col min="4310" max="4310" width="19.140625" style="1" bestFit="1" customWidth="1"/>
    <col min="4311" max="4311" width="17.7109375" style="1" bestFit="1" customWidth="1"/>
    <col min="4312" max="4312" width="29.85546875" style="1" bestFit="1" customWidth="1"/>
    <col min="4313" max="4313" width="6" style="1" bestFit="1" customWidth="1"/>
    <col min="4314" max="4314" width="11.7109375" style="1" bestFit="1" customWidth="1"/>
    <col min="4315" max="4315" width="15.85546875" style="1" bestFit="1" customWidth="1"/>
    <col min="4316" max="4559" width="9.140625" style="1"/>
    <col min="4560" max="4560" width="12.7109375" style="1" bestFit="1" customWidth="1"/>
    <col min="4561" max="4561" width="13.85546875" style="1" bestFit="1" customWidth="1"/>
    <col min="4562" max="4562" width="17.85546875" style="1" bestFit="1" customWidth="1"/>
    <col min="4563" max="4563" width="19.7109375" style="1" bestFit="1" customWidth="1"/>
    <col min="4564" max="4564" width="17.7109375" style="1" bestFit="1" customWidth="1"/>
    <col min="4565" max="4565" width="0.7109375" style="1" customWidth="1"/>
    <col min="4566" max="4566" width="19.140625" style="1" bestFit="1" customWidth="1"/>
    <col min="4567" max="4567" width="17.7109375" style="1" bestFit="1" customWidth="1"/>
    <col min="4568" max="4568" width="29.85546875" style="1" bestFit="1" customWidth="1"/>
    <col min="4569" max="4569" width="6" style="1" bestFit="1" customWidth="1"/>
    <col min="4570" max="4570" width="11.7109375" style="1" bestFit="1" customWidth="1"/>
    <col min="4571" max="4571" width="15.85546875" style="1" bestFit="1" customWidth="1"/>
    <col min="4572" max="4815" width="9.140625" style="1"/>
    <col min="4816" max="4816" width="12.7109375" style="1" bestFit="1" customWidth="1"/>
    <col min="4817" max="4817" width="13.85546875" style="1" bestFit="1" customWidth="1"/>
    <col min="4818" max="4818" width="17.85546875" style="1" bestFit="1" customWidth="1"/>
    <col min="4819" max="4819" width="19.7109375" style="1" bestFit="1" customWidth="1"/>
    <col min="4820" max="4820" width="17.7109375" style="1" bestFit="1" customWidth="1"/>
    <col min="4821" max="4821" width="0.7109375" style="1" customWidth="1"/>
    <col min="4822" max="4822" width="19.140625" style="1" bestFit="1" customWidth="1"/>
    <col min="4823" max="4823" width="17.7109375" style="1" bestFit="1" customWidth="1"/>
    <col min="4824" max="4824" width="29.85546875" style="1" bestFit="1" customWidth="1"/>
    <col min="4825" max="4825" width="6" style="1" bestFit="1" customWidth="1"/>
    <col min="4826" max="4826" width="11.7109375" style="1" bestFit="1" customWidth="1"/>
    <col min="4827" max="4827" width="15.85546875" style="1" bestFit="1" customWidth="1"/>
    <col min="4828" max="5071" width="9.140625" style="1"/>
    <col min="5072" max="5072" width="12.7109375" style="1" bestFit="1" customWidth="1"/>
    <col min="5073" max="5073" width="13.85546875" style="1" bestFit="1" customWidth="1"/>
    <col min="5074" max="5074" width="17.85546875" style="1" bestFit="1" customWidth="1"/>
    <col min="5075" max="5075" width="19.7109375" style="1" bestFit="1" customWidth="1"/>
    <col min="5076" max="5076" width="17.7109375" style="1" bestFit="1" customWidth="1"/>
    <col min="5077" max="5077" width="0.7109375" style="1" customWidth="1"/>
    <col min="5078" max="5078" width="19.140625" style="1" bestFit="1" customWidth="1"/>
    <col min="5079" max="5079" width="17.7109375" style="1" bestFit="1" customWidth="1"/>
    <col min="5080" max="5080" width="29.85546875" style="1" bestFit="1" customWidth="1"/>
    <col min="5081" max="5081" width="6" style="1" bestFit="1" customWidth="1"/>
    <col min="5082" max="5082" width="11.7109375" style="1" bestFit="1" customWidth="1"/>
    <col min="5083" max="5083" width="15.85546875" style="1" bestFit="1" customWidth="1"/>
    <col min="5084" max="5327" width="9.140625" style="1"/>
    <col min="5328" max="5328" width="12.7109375" style="1" bestFit="1" customWidth="1"/>
    <col min="5329" max="5329" width="13.85546875" style="1" bestFit="1" customWidth="1"/>
    <col min="5330" max="5330" width="17.85546875" style="1" bestFit="1" customWidth="1"/>
    <col min="5331" max="5331" width="19.7109375" style="1" bestFit="1" customWidth="1"/>
    <col min="5332" max="5332" width="17.7109375" style="1" bestFit="1" customWidth="1"/>
    <col min="5333" max="5333" width="0.7109375" style="1" customWidth="1"/>
    <col min="5334" max="5334" width="19.140625" style="1" bestFit="1" customWidth="1"/>
    <col min="5335" max="5335" width="17.7109375" style="1" bestFit="1" customWidth="1"/>
    <col min="5336" max="5336" width="29.85546875" style="1" bestFit="1" customWidth="1"/>
    <col min="5337" max="5337" width="6" style="1" bestFit="1" customWidth="1"/>
    <col min="5338" max="5338" width="11.7109375" style="1" bestFit="1" customWidth="1"/>
    <col min="5339" max="5339" width="15.85546875" style="1" bestFit="1" customWidth="1"/>
    <col min="5340" max="5583" width="9.140625" style="1"/>
    <col min="5584" max="5584" width="12.7109375" style="1" bestFit="1" customWidth="1"/>
    <col min="5585" max="5585" width="13.85546875" style="1" bestFit="1" customWidth="1"/>
    <col min="5586" max="5586" width="17.85546875" style="1" bestFit="1" customWidth="1"/>
    <col min="5587" max="5587" width="19.7109375" style="1" bestFit="1" customWidth="1"/>
    <col min="5588" max="5588" width="17.7109375" style="1" bestFit="1" customWidth="1"/>
    <col min="5589" max="5589" width="0.7109375" style="1" customWidth="1"/>
    <col min="5590" max="5590" width="19.140625" style="1" bestFit="1" customWidth="1"/>
    <col min="5591" max="5591" width="17.7109375" style="1" bestFit="1" customWidth="1"/>
    <col min="5592" max="5592" width="29.85546875" style="1" bestFit="1" customWidth="1"/>
    <col min="5593" max="5593" width="6" style="1" bestFit="1" customWidth="1"/>
    <col min="5594" max="5594" width="11.7109375" style="1" bestFit="1" customWidth="1"/>
    <col min="5595" max="5595" width="15.85546875" style="1" bestFit="1" customWidth="1"/>
    <col min="5596" max="5839" width="9.140625" style="1"/>
    <col min="5840" max="5840" width="12.7109375" style="1" bestFit="1" customWidth="1"/>
    <col min="5841" max="5841" width="13.85546875" style="1" bestFit="1" customWidth="1"/>
    <col min="5842" max="5842" width="17.85546875" style="1" bestFit="1" customWidth="1"/>
    <col min="5843" max="5843" width="19.7109375" style="1" bestFit="1" customWidth="1"/>
    <col min="5844" max="5844" width="17.7109375" style="1" bestFit="1" customWidth="1"/>
    <col min="5845" max="5845" width="0.7109375" style="1" customWidth="1"/>
    <col min="5846" max="5846" width="19.140625" style="1" bestFit="1" customWidth="1"/>
    <col min="5847" max="5847" width="17.7109375" style="1" bestFit="1" customWidth="1"/>
    <col min="5848" max="5848" width="29.85546875" style="1" bestFit="1" customWidth="1"/>
    <col min="5849" max="5849" width="6" style="1" bestFit="1" customWidth="1"/>
    <col min="5850" max="5850" width="11.7109375" style="1" bestFit="1" customWidth="1"/>
    <col min="5851" max="5851" width="15.85546875" style="1" bestFit="1" customWidth="1"/>
    <col min="5852" max="6095" width="9.140625" style="1"/>
    <col min="6096" max="6096" width="12.7109375" style="1" bestFit="1" customWidth="1"/>
    <col min="6097" max="6097" width="13.85546875" style="1" bestFit="1" customWidth="1"/>
    <col min="6098" max="6098" width="17.85546875" style="1" bestFit="1" customWidth="1"/>
    <col min="6099" max="6099" width="19.7109375" style="1" bestFit="1" customWidth="1"/>
    <col min="6100" max="6100" width="17.7109375" style="1" bestFit="1" customWidth="1"/>
    <col min="6101" max="6101" width="0.7109375" style="1" customWidth="1"/>
    <col min="6102" max="6102" width="19.140625" style="1" bestFit="1" customWidth="1"/>
    <col min="6103" max="6103" width="17.7109375" style="1" bestFit="1" customWidth="1"/>
    <col min="6104" max="6104" width="29.85546875" style="1" bestFit="1" customWidth="1"/>
    <col min="6105" max="6105" width="6" style="1" bestFit="1" customWidth="1"/>
    <col min="6106" max="6106" width="11.7109375" style="1" bestFit="1" customWidth="1"/>
    <col min="6107" max="6107" width="15.85546875" style="1" bestFit="1" customWidth="1"/>
    <col min="6108" max="6351" width="9.140625" style="1"/>
    <col min="6352" max="6352" width="12.7109375" style="1" bestFit="1" customWidth="1"/>
    <col min="6353" max="6353" width="13.85546875" style="1" bestFit="1" customWidth="1"/>
    <col min="6354" max="6354" width="17.85546875" style="1" bestFit="1" customWidth="1"/>
    <col min="6355" max="6355" width="19.7109375" style="1" bestFit="1" customWidth="1"/>
    <col min="6356" max="6356" width="17.7109375" style="1" bestFit="1" customWidth="1"/>
    <col min="6357" max="6357" width="0.7109375" style="1" customWidth="1"/>
    <col min="6358" max="6358" width="19.140625" style="1" bestFit="1" customWidth="1"/>
    <col min="6359" max="6359" width="17.7109375" style="1" bestFit="1" customWidth="1"/>
    <col min="6360" max="6360" width="29.85546875" style="1" bestFit="1" customWidth="1"/>
    <col min="6361" max="6361" width="6" style="1" bestFit="1" customWidth="1"/>
    <col min="6362" max="6362" width="11.7109375" style="1" bestFit="1" customWidth="1"/>
    <col min="6363" max="6363" width="15.85546875" style="1" bestFit="1" customWidth="1"/>
    <col min="6364" max="6607" width="9.140625" style="1"/>
    <col min="6608" max="6608" width="12.7109375" style="1" bestFit="1" customWidth="1"/>
    <col min="6609" max="6609" width="13.85546875" style="1" bestFit="1" customWidth="1"/>
    <col min="6610" max="6610" width="17.85546875" style="1" bestFit="1" customWidth="1"/>
    <col min="6611" max="6611" width="19.7109375" style="1" bestFit="1" customWidth="1"/>
    <col min="6612" max="6612" width="17.7109375" style="1" bestFit="1" customWidth="1"/>
    <col min="6613" max="6613" width="0.7109375" style="1" customWidth="1"/>
    <col min="6614" max="6614" width="19.140625" style="1" bestFit="1" customWidth="1"/>
    <col min="6615" max="6615" width="17.7109375" style="1" bestFit="1" customWidth="1"/>
    <col min="6616" max="6616" width="29.85546875" style="1" bestFit="1" customWidth="1"/>
    <col min="6617" max="6617" width="6" style="1" bestFit="1" customWidth="1"/>
    <col min="6618" max="6618" width="11.7109375" style="1" bestFit="1" customWidth="1"/>
    <col min="6619" max="6619" width="15.85546875" style="1" bestFit="1" customWidth="1"/>
    <col min="6620" max="6863" width="9.140625" style="1"/>
    <col min="6864" max="6864" width="12.7109375" style="1" bestFit="1" customWidth="1"/>
    <col min="6865" max="6865" width="13.85546875" style="1" bestFit="1" customWidth="1"/>
    <col min="6866" max="6866" width="17.85546875" style="1" bestFit="1" customWidth="1"/>
    <col min="6867" max="6867" width="19.7109375" style="1" bestFit="1" customWidth="1"/>
    <col min="6868" max="6868" width="17.7109375" style="1" bestFit="1" customWidth="1"/>
    <col min="6869" max="6869" width="0.7109375" style="1" customWidth="1"/>
    <col min="6870" max="6870" width="19.140625" style="1" bestFit="1" customWidth="1"/>
    <col min="6871" max="6871" width="17.7109375" style="1" bestFit="1" customWidth="1"/>
    <col min="6872" max="6872" width="29.85546875" style="1" bestFit="1" customWidth="1"/>
    <col min="6873" max="6873" width="6" style="1" bestFit="1" customWidth="1"/>
    <col min="6874" max="6874" width="11.7109375" style="1" bestFit="1" customWidth="1"/>
    <col min="6875" max="6875" width="15.85546875" style="1" bestFit="1" customWidth="1"/>
    <col min="6876" max="7119" width="9.140625" style="1"/>
    <col min="7120" max="7120" width="12.7109375" style="1" bestFit="1" customWidth="1"/>
    <col min="7121" max="7121" width="13.85546875" style="1" bestFit="1" customWidth="1"/>
    <col min="7122" max="7122" width="17.85546875" style="1" bestFit="1" customWidth="1"/>
    <col min="7123" max="7123" width="19.7109375" style="1" bestFit="1" customWidth="1"/>
    <col min="7124" max="7124" width="17.7109375" style="1" bestFit="1" customWidth="1"/>
    <col min="7125" max="7125" width="0.7109375" style="1" customWidth="1"/>
    <col min="7126" max="7126" width="19.140625" style="1" bestFit="1" customWidth="1"/>
    <col min="7127" max="7127" width="17.7109375" style="1" bestFit="1" customWidth="1"/>
    <col min="7128" max="7128" width="29.85546875" style="1" bestFit="1" customWidth="1"/>
    <col min="7129" max="7129" width="6" style="1" bestFit="1" customWidth="1"/>
    <col min="7130" max="7130" width="11.7109375" style="1" bestFit="1" customWidth="1"/>
    <col min="7131" max="7131" width="15.85546875" style="1" bestFit="1" customWidth="1"/>
    <col min="7132" max="7375" width="9.140625" style="1"/>
    <col min="7376" max="7376" width="12.7109375" style="1" bestFit="1" customWidth="1"/>
    <col min="7377" max="7377" width="13.85546875" style="1" bestFit="1" customWidth="1"/>
    <col min="7378" max="7378" width="17.85546875" style="1" bestFit="1" customWidth="1"/>
    <col min="7379" max="7379" width="19.7109375" style="1" bestFit="1" customWidth="1"/>
    <col min="7380" max="7380" width="17.7109375" style="1" bestFit="1" customWidth="1"/>
    <col min="7381" max="7381" width="0.7109375" style="1" customWidth="1"/>
    <col min="7382" max="7382" width="19.140625" style="1" bestFit="1" customWidth="1"/>
    <col min="7383" max="7383" width="17.7109375" style="1" bestFit="1" customWidth="1"/>
    <col min="7384" max="7384" width="29.85546875" style="1" bestFit="1" customWidth="1"/>
    <col min="7385" max="7385" width="6" style="1" bestFit="1" customWidth="1"/>
    <col min="7386" max="7386" width="11.7109375" style="1" bestFit="1" customWidth="1"/>
    <col min="7387" max="7387" width="15.85546875" style="1" bestFit="1" customWidth="1"/>
    <col min="7388" max="7631" width="9.140625" style="1"/>
    <col min="7632" max="7632" width="12.7109375" style="1" bestFit="1" customWidth="1"/>
    <col min="7633" max="7633" width="13.85546875" style="1" bestFit="1" customWidth="1"/>
    <col min="7634" max="7634" width="17.85546875" style="1" bestFit="1" customWidth="1"/>
    <col min="7635" max="7635" width="19.7109375" style="1" bestFit="1" customWidth="1"/>
    <col min="7636" max="7636" width="17.7109375" style="1" bestFit="1" customWidth="1"/>
    <col min="7637" max="7637" width="0.7109375" style="1" customWidth="1"/>
    <col min="7638" max="7638" width="19.140625" style="1" bestFit="1" customWidth="1"/>
    <col min="7639" max="7639" width="17.7109375" style="1" bestFit="1" customWidth="1"/>
    <col min="7640" max="7640" width="29.85546875" style="1" bestFit="1" customWidth="1"/>
    <col min="7641" max="7641" width="6" style="1" bestFit="1" customWidth="1"/>
    <col min="7642" max="7642" width="11.7109375" style="1" bestFit="1" customWidth="1"/>
    <col min="7643" max="7643" width="15.85546875" style="1" bestFit="1" customWidth="1"/>
    <col min="7644" max="7887" width="9.140625" style="1"/>
    <col min="7888" max="7888" width="12.7109375" style="1" bestFit="1" customWidth="1"/>
    <col min="7889" max="7889" width="13.85546875" style="1" bestFit="1" customWidth="1"/>
    <col min="7890" max="7890" width="17.85546875" style="1" bestFit="1" customWidth="1"/>
    <col min="7891" max="7891" width="19.7109375" style="1" bestFit="1" customWidth="1"/>
    <col min="7892" max="7892" width="17.7109375" style="1" bestFit="1" customWidth="1"/>
    <col min="7893" max="7893" width="0.7109375" style="1" customWidth="1"/>
    <col min="7894" max="7894" width="19.140625" style="1" bestFit="1" customWidth="1"/>
    <col min="7895" max="7895" width="17.7109375" style="1" bestFit="1" customWidth="1"/>
    <col min="7896" max="7896" width="29.85546875" style="1" bestFit="1" customWidth="1"/>
    <col min="7897" max="7897" width="6" style="1" bestFit="1" customWidth="1"/>
    <col min="7898" max="7898" width="11.7109375" style="1" bestFit="1" customWidth="1"/>
    <col min="7899" max="7899" width="15.85546875" style="1" bestFit="1" customWidth="1"/>
    <col min="7900" max="8143" width="9.140625" style="1"/>
    <col min="8144" max="8144" width="12.7109375" style="1" bestFit="1" customWidth="1"/>
    <col min="8145" max="8145" width="13.85546875" style="1" bestFit="1" customWidth="1"/>
    <col min="8146" max="8146" width="17.85546875" style="1" bestFit="1" customWidth="1"/>
    <col min="8147" max="8147" width="19.7109375" style="1" bestFit="1" customWidth="1"/>
    <col min="8148" max="8148" width="17.7109375" style="1" bestFit="1" customWidth="1"/>
    <col min="8149" max="8149" width="0.7109375" style="1" customWidth="1"/>
    <col min="8150" max="8150" width="19.140625" style="1" bestFit="1" customWidth="1"/>
    <col min="8151" max="8151" width="17.7109375" style="1" bestFit="1" customWidth="1"/>
    <col min="8152" max="8152" width="29.85546875" style="1" bestFit="1" customWidth="1"/>
    <col min="8153" max="8153" width="6" style="1" bestFit="1" customWidth="1"/>
    <col min="8154" max="8154" width="11.7109375" style="1" bestFit="1" customWidth="1"/>
    <col min="8155" max="8155" width="15.85546875" style="1" bestFit="1" customWidth="1"/>
    <col min="8156" max="8399" width="9.140625" style="1"/>
    <col min="8400" max="8400" width="12.7109375" style="1" bestFit="1" customWidth="1"/>
    <col min="8401" max="8401" width="13.85546875" style="1" bestFit="1" customWidth="1"/>
    <col min="8402" max="8402" width="17.85546875" style="1" bestFit="1" customWidth="1"/>
    <col min="8403" max="8403" width="19.7109375" style="1" bestFit="1" customWidth="1"/>
    <col min="8404" max="8404" width="17.7109375" style="1" bestFit="1" customWidth="1"/>
    <col min="8405" max="8405" width="0.7109375" style="1" customWidth="1"/>
    <col min="8406" max="8406" width="19.140625" style="1" bestFit="1" customWidth="1"/>
    <col min="8407" max="8407" width="17.7109375" style="1" bestFit="1" customWidth="1"/>
    <col min="8408" max="8408" width="29.85546875" style="1" bestFit="1" customWidth="1"/>
    <col min="8409" max="8409" width="6" style="1" bestFit="1" customWidth="1"/>
    <col min="8410" max="8410" width="11.7109375" style="1" bestFit="1" customWidth="1"/>
    <col min="8411" max="8411" width="15.85546875" style="1" bestFit="1" customWidth="1"/>
    <col min="8412" max="8655" width="9.140625" style="1"/>
    <col min="8656" max="8656" width="12.7109375" style="1" bestFit="1" customWidth="1"/>
    <col min="8657" max="8657" width="13.85546875" style="1" bestFit="1" customWidth="1"/>
    <col min="8658" max="8658" width="17.85546875" style="1" bestFit="1" customWidth="1"/>
    <col min="8659" max="8659" width="19.7109375" style="1" bestFit="1" customWidth="1"/>
    <col min="8660" max="8660" width="17.7109375" style="1" bestFit="1" customWidth="1"/>
    <col min="8661" max="8661" width="0.7109375" style="1" customWidth="1"/>
    <col min="8662" max="8662" width="19.140625" style="1" bestFit="1" customWidth="1"/>
    <col min="8663" max="8663" width="17.7109375" style="1" bestFit="1" customWidth="1"/>
    <col min="8664" max="8664" width="29.85546875" style="1" bestFit="1" customWidth="1"/>
    <col min="8665" max="8665" width="6" style="1" bestFit="1" customWidth="1"/>
    <col min="8666" max="8666" width="11.7109375" style="1" bestFit="1" customWidth="1"/>
    <col min="8667" max="8667" width="15.85546875" style="1" bestFit="1" customWidth="1"/>
    <col min="8668" max="8911" width="9.140625" style="1"/>
    <col min="8912" max="8912" width="12.7109375" style="1" bestFit="1" customWidth="1"/>
    <col min="8913" max="8913" width="13.85546875" style="1" bestFit="1" customWidth="1"/>
    <col min="8914" max="8914" width="17.85546875" style="1" bestFit="1" customWidth="1"/>
    <col min="8915" max="8915" width="19.7109375" style="1" bestFit="1" customWidth="1"/>
    <col min="8916" max="8916" width="17.7109375" style="1" bestFit="1" customWidth="1"/>
    <col min="8917" max="8917" width="0.7109375" style="1" customWidth="1"/>
    <col min="8918" max="8918" width="19.140625" style="1" bestFit="1" customWidth="1"/>
    <col min="8919" max="8919" width="17.7109375" style="1" bestFit="1" customWidth="1"/>
    <col min="8920" max="8920" width="29.85546875" style="1" bestFit="1" customWidth="1"/>
    <col min="8921" max="8921" width="6" style="1" bestFit="1" customWidth="1"/>
    <col min="8922" max="8922" width="11.7109375" style="1" bestFit="1" customWidth="1"/>
    <col min="8923" max="8923" width="15.85546875" style="1" bestFit="1" customWidth="1"/>
    <col min="8924" max="9167" width="9.140625" style="1"/>
    <col min="9168" max="9168" width="12.7109375" style="1" bestFit="1" customWidth="1"/>
    <col min="9169" max="9169" width="13.85546875" style="1" bestFit="1" customWidth="1"/>
    <col min="9170" max="9170" width="17.85546875" style="1" bestFit="1" customWidth="1"/>
    <col min="9171" max="9171" width="19.7109375" style="1" bestFit="1" customWidth="1"/>
    <col min="9172" max="9172" width="17.7109375" style="1" bestFit="1" customWidth="1"/>
    <col min="9173" max="9173" width="0.7109375" style="1" customWidth="1"/>
    <col min="9174" max="9174" width="19.140625" style="1" bestFit="1" customWidth="1"/>
    <col min="9175" max="9175" width="17.7109375" style="1" bestFit="1" customWidth="1"/>
    <col min="9176" max="9176" width="29.85546875" style="1" bestFit="1" customWidth="1"/>
    <col min="9177" max="9177" width="6" style="1" bestFit="1" customWidth="1"/>
    <col min="9178" max="9178" width="11.7109375" style="1" bestFit="1" customWidth="1"/>
    <col min="9179" max="9179" width="15.85546875" style="1" bestFit="1" customWidth="1"/>
    <col min="9180" max="9423" width="9.140625" style="1"/>
    <col min="9424" max="9424" width="12.7109375" style="1" bestFit="1" customWidth="1"/>
    <col min="9425" max="9425" width="13.85546875" style="1" bestFit="1" customWidth="1"/>
    <col min="9426" max="9426" width="17.85546875" style="1" bestFit="1" customWidth="1"/>
    <col min="9427" max="9427" width="19.7109375" style="1" bestFit="1" customWidth="1"/>
    <col min="9428" max="9428" width="17.7109375" style="1" bestFit="1" customWidth="1"/>
    <col min="9429" max="9429" width="0.7109375" style="1" customWidth="1"/>
    <col min="9430" max="9430" width="19.140625" style="1" bestFit="1" customWidth="1"/>
    <col min="9431" max="9431" width="17.7109375" style="1" bestFit="1" customWidth="1"/>
    <col min="9432" max="9432" width="29.85546875" style="1" bestFit="1" customWidth="1"/>
    <col min="9433" max="9433" width="6" style="1" bestFit="1" customWidth="1"/>
    <col min="9434" max="9434" width="11.7109375" style="1" bestFit="1" customWidth="1"/>
    <col min="9435" max="9435" width="15.85546875" style="1" bestFit="1" customWidth="1"/>
    <col min="9436" max="9679" width="9.140625" style="1"/>
    <col min="9680" max="9680" width="12.7109375" style="1" bestFit="1" customWidth="1"/>
    <col min="9681" max="9681" width="13.85546875" style="1" bestFit="1" customWidth="1"/>
    <col min="9682" max="9682" width="17.85546875" style="1" bestFit="1" customWidth="1"/>
    <col min="9683" max="9683" width="19.7109375" style="1" bestFit="1" customWidth="1"/>
    <col min="9684" max="9684" width="17.7109375" style="1" bestFit="1" customWidth="1"/>
    <col min="9685" max="9685" width="0.7109375" style="1" customWidth="1"/>
    <col min="9686" max="9686" width="19.140625" style="1" bestFit="1" customWidth="1"/>
    <col min="9687" max="9687" width="17.7109375" style="1" bestFit="1" customWidth="1"/>
    <col min="9688" max="9688" width="29.85546875" style="1" bestFit="1" customWidth="1"/>
    <col min="9689" max="9689" width="6" style="1" bestFit="1" customWidth="1"/>
    <col min="9690" max="9690" width="11.7109375" style="1" bestFit="1" customWidth="1"/>
    <col min="9691" max="9691" width="15.85546875" style="1" bestFit="1" customWidth="1"/>
    <col min="9692" max="9935" width="9.140625" style="1"/>
    <col min="9936" max="9936" width="12.7109375" style="1" bestFit="1" customWidth="1"/>
    <col min="9937" max="9937" width="13.85546875" style="1" bestFit="1" customWidth="1"/>
    <col min="9938" max="9938" width="17.85546875" style="1" bestFit="1" customWidth="1"/>
    <col min="9939" max="9939" width="19.7109375" style="1" bestFit="1" customWidth="1"/>
    <col min="9940" max="9940" width="17.7109375" style="1" bestFit="1" customWidth="1"/>
    <col min="9941" max="9941" width="0.7109375" style="1" customWidth="1"/>
    <col min="9942" max="9942" width="19.140625" style="1" bestFit="1" customWidth="1"/>
    <col min="9943" max="9943" width="17.7109375" style="1" bestFit="1" customWidth="1"/>
    <col min="9944" max="9944" width="29.85546875" style="1" bestFit="1" customWidth="1"/>
    <col min="9945" max="9945" width="6" style="1" bestFit="1" customWidth="1"/>
    <col min="9946" max="9946" width="11.7109375" style="1" bestFit="1" customWidth="1"/>
    <col min="9947" max="9947" width="15.85546875" style="1" bestFit="1" customWidth="1"/>
    <col min="9948" max="10191" width="9.140625" style="1"/>
    <col min="10192" max="10192" width="12.7109375" style="1" bestFit="1" customWidth="1"/>
    <col min="10193" max="10193" width="13.85546875" style="1" bestFit="1" customWidth="1"/>
    <col min="10194" max="10194" width="17.85546875" style="1" bestFit="1" customWidth="1"/>
    <col min="10195" max="10195" width="19.7109375" style="1" bestFit="1" customWidth="1"/>
    <col min="10196" max="10196" width="17.7109375" style="1" bestFit="1" customWidth="1"/>
    <col min="10197" max="10197" width="0.7109375" style="1" customWidth="1"/>
    <col min="10198" max="10198" width="19.140625" style="1" bestFit="1" customWidth="1"/>
    <col min="10199" max="10199" width="17.7109375" style="1" bestFit="1" customWidth="1"/>
    <col min="10200" max="10200" width="29.85546875" style="1" bestFit="1" customWidth="1"/>
    <col min="10201" max="10201" width="6" style="1" bestFit="1" customWidth="1"/>
    <col min="10202" max="10202" width="11.7109375" style="1" bestFit="1" customWidth="1"/>
    <col min="10203" max="10203" width="15.85546875" style="1" bestFit="1" customWidth="1"/>
    <col min="10204" max="10447" width="9.140625" style="1"/>
    <col min="10448" max="10448" width="12.7109375" style="1" bestFit="1" customWidth="1"/>
    <col min="10449" max="10449" width="13.85546875" style="1" bestFit="1" customWidth="1"/>
    <col min="10450" max="10450" width="17.85546875" style="1" bestFit="1" customWidth="1"/>
    <col min="10451" max="10451" width="19.7109375" style="1" bestFit="1" customWidth="1"/>
    <col min="10452" max="10452" width="17.7109375" style="1" bestFit="1" customWidth="1"/>
    <col min="10453" max="10453" width="0.7109375" style="1" customWidth="1"/>
    <col min="10454" max="10454" width="19.140625" style="1" bestFit="1" customWidth="1"/>
    <col min="10455" max="10455" width="17.7109375" style="1" bestFit="1" customWidth="1"/>
    <col min="10456" max="10456" width="29.85546875" style="1" bestFit="1" customWidth="1"/>
    <col min="10457" max="10457" width="6" style="1" bestFit="1" customWidth="1"/>
    <col min="10458" max="10458" width="11.7109375" style="1" bestFit="1" customWidth="1"/>
    <col min="10459" max="10459" width="15.85546875" style="1" bestFit="1" customWidth="1"/>
    <col min="10460" max="10703" width="9.140625" style="1"/>
    <col min="10704" max="10704" width="12.7109375" style="1" bestFit="1" customWidth="1"/>
    <col min="10705" max="10705" width="13.85546875" style="1" bestFit="1" customWidth="1"/>
    <col min="10706" max="10706" width="17.85546875" style="1" bestFit="1" customWidth="1"/>
    <col min="10707" max="10707" width="19.7109375" style="1" bestFit="1" customWidth="1"/>
    <col min="10708" max="10708" width="17.7109375" style="1" bestFit="1" customWidth="1"/>
    <col min="10709" max="10709" width="0.7109375" style="1" customWidth="1"/>
    <col min="10710" max="10710" width="19.140625" style="1" bestFit="1" customWidth="1"/>
    <col min="10711" max="10711" width="17.7109375" style="1" bestFit="1" customWidth="1"/>
    <col min="10712" max="10712" width="29.85546875" style="1" bestFit="1" customWidth="1"/>
    <col min="10713" max="10713" width="6" style="1" bestFit="1" customWidth="1"/>
    <col min="10714" max="10714" width="11.7109375" style="1" bestFit="1" customWidth="1"/>
    <col min="10715" max="10715" width="15.85546875" style="1" bestFit="1" customWidth="1"/>
    <col min="10716" max="10959" width="9.140625" style="1"/>
    <col min="10960" max="10960" width="12.7109375" style="1" bestFit="1" customWidth="1"/>
    <col min="10961" max="10961" width="13.85546875" style="1" bestFit="1" customWidth="1"/>
    <col min="10962" max="10962" width="17.85546875" style="1" bestFit="1" customWidth="1"/>
    <col min="10963" max="10963" width="19.7109375" style="1" bestFit="1" customWidth="1"/>
    <col min="10964" max="10964" width="17.7109375" style="1" bestFit="1" customWidth="1"/>
    <col min="10965" max="10965" width="0.7109375" style="1" customWidth="1"/>
    <col min="10966" max="10966" width="19.140625" style="1" bestFit="1" customWidth="1"/>
    <col min="10967" max="10967" width="17.7109375" style="1" bestFit="1" customWidth="1"/>
    <col min="10968" max="10968" width="29.85546875" style="1" bestFit="1" customWidth="1"/>
    <col min="10969" max="10969" width="6" style="1" bestFit="1" customWidth="1"/>
    <col min="10970" max="10970" width="11.7109375" style="1" bestFit="1" customWidth="1"/>
    <col min="10971" max="10971" width="15.85546875" style="1" bestFit="1" customWidth="1"/>
    <col min="10972" max="11215" width="9.140625" style="1"/>
    <col min="11216" max="11216" width="12.7109375" style="1" bestFit="1" customWidth="1"/>
    <col min="11217" max="11217" width="13.85546875" style="1" bestFit="1" customWidth="1"/>
    <col min="11218" max="11218" width="17.85546875" style="1" bestFit="1" customWidth="1"/>
    <col min="11219" max="11219" width="19.7109375" style="1" bestFit="1" customWidth="1"/>
    <col min="11220" max="11220" width="17.7109375" style="1" bestFit="1" customWidth="1"/>
    <col min="11221" max="11221" width="0.7109375" style="1" customWidth="1"/>
    <col min="11222" max="11222" width="19.140625" style="1" bestFit="1" customWidth="1"/>
    <col min="11223" max="11223" width="17.7109375" style="1" bestFit="1" customWidth="1"/>
    <col min="11224" max="11224" width="29.85546875" style="1" bestFit="1" customWidth="1"/>
    <col min="11225" max="11225" width="6" style="1" bestFit="1" customWidth="1"/>
    <col min="11226" max="11226" width="11.7109375" style="1" bestFit="1" customWidth="1"/>
    <col min="11227" max="11227" width="15.85546875" style="1" bestFit="1" customWidth="1"/>
    <col min="11228" max="11471" width="9.140625" style="1"/>
    <col min="11472" max="11472" width="12.7109375" style="1" bestFit="1" customWidth="1"/>
    <col min="11473" max="11473" width="13.85546875" style="1" bestFit="1" customWidth="1"/>
    <col min="11474" max="11474" width="17.85546875" style="1" bestFit="1" customWidth="1"/>
    <col min="11475" max="11475" width="19.7109375" style="1" bestFit="1" customWidth="1"/>
    <col min="11476" max="11476" width="17.7109375" style="1" bestFit="1" customWidth="1"/>
    <col min="11477" max="11477" width="0.7109375" style="1" customWidth="1"/>
    <col min="11478" max="11478" width="19.140625" style="1" bestFit="1" customWidth="1"/>
    <col min="11479" max="11479" width="17.7109375" style="1" bestFit="1" customWidth="1"/>
    <col min="11480" max="11480" width="29.85546875" style="1" bestFit="1" customWidth="1"/>
    <col min="11481" max="11481" width="6" style="1" bestFit="1" customWidth="1"/>
    <col min="11482" max="11482" width="11.7109375" style="1" bestFit="1" customWidth="1"/>
    <col min="11483" max="11483" width="15.85546875" style="1" bestFit="1" customWidth="1"/>
    <col min="11484" max="11727" width="9.140625" style="1"/>
    <col min="11728" max="11728" width="12.7109375" style="1" bestFit="1" customWidth="1"/>
    <col min="11729" max="11729" width="13.85546875" style="1" bestFit="1" customWidth="1"/>
    <col min="11730" max="11730" width="17.85546875" style="1" bestFit="1" customWidth="1"/>
    <col min="11731" max="11731" width="19.7109375" style="1" bestFit="1" customWidth="1"/>
    <col min="11732" max="11732" width="17.7109375" style="1" bestFit="1" customWidth="1"/>
    <col min="11733" max="11733" width="0.7109375" style="1" customWidth="1"/>
    <col min="11734" max="11734" width="19.140625" style="1" bestFit="1" customWidth="1"/>
    <col min="11735" max="11735" width="17.7109375" style="1" bestFit="1" customWidth="1"/>
    <col min="11736" max="11736" width="29.85546875" style="1" bestFit="1" customWidth="1"/>
    <col min="11737" max="11737" width="6" style="1" bestFit="1" customWidth="1"/>
    <col min="11738" max="11738" width="11.7109375" style="1" bestFit="1" customWidth="1"/>
    <col min="11739" max="11739" width="15.85546875" style="1" bestFit="1" customWidth="1"/>
    <col min="11740" max="11983" width="9.140625" style="1"/>
    <col min="11984" max="11984" width="12.7109375" style="1" bestFit="1" customWidth="1"/>
    <col min="11985" max="11985" width="13.85546875" style="1" bestFit="1" customWidth="1"/>
    <col min="11986" max="11986" width="17.85546875" style="1" bestFit="1" customWidth="1"/>
    <col min="11987" max="11987" width="19.7109375" style="1" bestFit="1" customWidth="1"/>
    <col min="11988" max="11988" width="17.7109375" style="1" bestFit="1" customWidth="1"/>
    <col min="11989" max="11989" width="0.7109375" style="1" customWidth="1"/>
    <col min="11990" max="11990" width="19.140625" style="1" bestFit="1" customWidth="1"/>
    <col min="11991" max="11991" width="17.7109375" style="1" bestFit="1" customWidth="1"/>
    <col min="11992" max="11992" width="29.85546875" style="1" bestFit="1" customWidth="1"/>
    <col min="11993" max="11993" width="6" style="1" bestFit="1" customWidth="1"/>
    <col min="11994" max="11994" width="11.7109375" style="1" bestFit="1" customWidth="1"/>
    <col min="11995" max="11995" width="15.85546875" style="1" bestFit="1" customWidth="1"/>
    <col min="11996" max="12239" width="9.140625" style="1"/>
    <col min="12240" max="12240" width="12.7109375" style="1" bestFit="1" customWidth="1"/>
    <col min="12241" max="12241" width="13.85546875" style="1" bestFit="1" customWidth="1"/>
    <col min="12242" max="12242" width="17.85546875" style="1" bestFit="1" customWidth="1"/>
    <col min="12243" max="12243" width="19.7109375" style="1" bestFit="1" customWidth="1"/>
    <col min="12244" max="12244" width="17.7109375" style="1" bestFit="1" customWidth="1"/>
    <col min="12245" max="12245" width="0.7109375" style="1" customWidth="1"/>
    <col min="12246" max="12246" width="19.140625" style="1" bestFit="1" customWidth="1"/>
    <col min="12247" max="12247" width="17.7109375" style="1" bestFit="1" customWidth="1"/>
    <col min="12248" max="12248" width="29.85546875" style="1" bestFit="1" customWidth="1"/>
    <col min="12249" max="12249" width="6" style="1" bestFit="1" customWidth="1"/>
    <col min="12250" max="12250" width="11.7109375" style="1" bestFit="1" customWidth="1"/>
    <col min="12251" max="12251" width="15.85546875" style="1" bestFit="1" customWidth="1"/>
    <col min="12252" max="12495" width="9.140625" style="1"/>
    <col min="12496" max="12496" width="12.7109375" style="1" bestFit="1" customWidth="1"/>
    <col min="12497" max="12497" width="13.85546875" style="1" bestFit="1" customWidth="1"/>
    <col min="12498" max="12498" width="17.85546875" style="1" bestFit="1" customWidth="1"/>
    <col min="12499" max="12499" width="19.7109375" style="1" bestFit="1" customWidth="1"/>
    <col min="12500" max="12500" width="17.7109375" style="1" bestFit="1" customWidth="1"/>
    <col min="12501" max="12501" width="0.7109375" style="1" customWidth="1"/>
    <col min="12502" max="12502" width="19.140625" style="1" bestFit="1" customWidth="1"/>
    <col min="12503" max="12503" width="17.7109375" style="1" bestFit="1" customWidth="1"/>
    <col min="12504" max="12504" width="29.85546875" style="1" bestFit="1" customWidth="1"/>
    <col min="12505" max="12505" width="6" style="1" bestFit="1" customWidth="1"/>
    <col min="12506" max="12506" width="11.7109375" style="1" bestFit="1" customWidth="1"/>
    <col min="12507" max="12507" width="15.85546875" style="1" bestFit="1" customWidth="1"/>
    <col min="12508" max="12751" width="9.140625" style="1"/>
    <col min="12752" max="12752" width="12.7109375" style="1" bestFit="1" customWidth="1"/>
    <col min="12753" max="12753" width="13.85546875" style="1" bestFit="1" customWidth="1"/>
    <col min="12754" max="12754" width="17.85546875" style="1" bestFit="1" customWidth="1"/>
    <col min="12755" max="12755" width="19.7109375" style="1" bestFit="1" customWidth="1"/>
    <col min="12756" max="12756" width="17.7109375" style="1" bestFit="1" customWidth="1"/>
    <col min="12757" max="12757" width="0.7109375" style="1" customWidth="1"/>
    <col min="12758" max="12758" width="19.140625" style="1" bestFit="1" customWidth="1"/>
    <col min="12759" max="12759" width="17.7109375" style="1" bestFit="1" customWidth="1"/>
    <col min="12760" max="12760" width="29.85546875" style="1" bestFit="1" customWidth="1"/>
    <col min="12761" max="12761" width="6" style="1" bestFit="1" customWidth="1"/>
    <col min="12762" max="12762" width="11.7109375" style="1" bestFit="1" customWidth="1"/>
    <col min="12763" max="12763" width="15.85546875" style="1" bestFit="1" customWidth="1"/>
    <col min="12764" max="13007" width="9.140625" style="1"/>
    <col min="13008" max="13008" width="12.7109375" style="1" bestFit="1" customWidth="1"/>
    <col min="13009" max="13009" width="13.85546875" style="1" bestFit="1" customWidth="1"/>
    <col min="13010" max="13010" width="17.85546875" style="1" bestFit="1" customWidth="1"/>
    <col min="13011" max="13011" width="19.7109375" style="1" bestFit="1" customWidth="1"/>
    <col min="13012" max="13012" width="17.7109375" style="1" bestFit="1" customWidth="1"/>
    <col min="13013" max="13013" width="0.7109375" style="1" customWidth="1"/>
    <col min="13014" max="13014" width="19.140625" style="1" bestFit="1" customWidth="1"/>
    <col min="13015" max="13015" width="17.7109375" style="1" bestFit="1" customWidth="1"/>
    <col min="13016" max="13016" width="29.85546875" style="1" bestFit="1" customWidth="1"/>
    <col min="13017" max="13017" width="6" style="1" bestFit="1" customWidth="1"/>
    <col min="13018" max="13018" width="11.7109375" style="1" bestFit="1" customWidth="1"/>
    <col min="13019" max="13019" width="15.85546875" style="1" bestFit="1" customWidth="1"/>
    <col min="13020" max="13263" width="9.140625" style="1"/>
    <col min="13264" max="13264" width="12.7109375" style="1" bestFit="1" customWidth="1"/>
    <col min="13265" max="13265" width="13.85546875" style="1" bestFit="1" customWidth="1"/>
    <col min="13266" max="13266" width="17.85546875" style="1" bestFit="1" customWidth="1"/>
    <col min="13267" max="13267" width="19.7109375" style="1" bestFit="1" customWidth="1"/>
    <col min="13268" max="13268" width="17.7109375" style="1" bestFit="1" customWidth="1"/>
    <col min="13269" max="13269" width="0.7109375" style="1" customWidth="1"/>
    <col min="13270" max="13270" width="19.140625" style="1" bestFit="1" customWidth="1"/>
    <col min="13271" max="13271" width="17.7109375" style="1" bestFit="1" customWidth="1"/>
    <col min="13272" max="13272" width="29.85546875" style="1" bestFit="1" customWidth="1"/>
    <col min="13273" max="13273" width="6" style="1" bestFit="1" customWidth="1"/>
    <col min="13274" max="13274" width="11.7109375" style="1" bestFit="1" customWidth="1"/>
    <col min="13275" max="13275" width="15.85546875" style="1" bestFit="1" customWidth="1"/>
    <col min="13276" max="13519" width="9.140625" style="1"/>
    <col min="13520" max="13520" width="12.7109375" style="1" bestFit="1" customWidth="1"/>
    <col min="13521" max="13521" width="13.85546875" style="1" bestFit="1" customWidth="1"/>
    <col min="13522" max="13522" width="17.85546875" style="1" bestFit="1" customWidth="1"/>
    <col min="13523" max="13523" width="19.7109375" style="1" bestFit="1" customWidth="1"/>
    <col min="13524" max="13524" width="17.7109375" style="1" bestFit="1" customWidth="1"/>
    <col min="13525" max="13525" width="0.7109375" style="1" customWidth="1"/>
    <col min="13526" max="13526" width="19.140625" style="1" bestFit="1" customWidth="1"/>
    <col min="13527" max="13527" width="17.7109375" style="1" bestFit="1" customWidth="1"/>
    <col min="13528" max="13528" width="29.85546875" style="1" bestFit="1" customWidth="1"/>
    <col min="13529" max="13529" width="6" style="1" bestFit="1" customWidth="1"/>
    <col min="13530" max="13530" width="11.7109375" style="1" bestFit="1" customWidth="1"/>
    <col min="13531" max="13531" width="15.85546875" style="1" bestFit="1" customWidth="1"/>
    <col min="13532" max="13775" width="9.140625" style="1"/>
    <col min="13776" max="13776" width="12.7109375" style="1" bestFit="1" customWidth="1"/>
    <col min="13777" max="13777" width="13.85546875" style="1" bestFit="1" customWidth="1"/>
    <col min="13778" max="13778" width="17.85546875" style="1" bestFit="1" customWidth="1"/>
    <col min="13779" max="13779" width="19.7109375" style="1" bestFit="1" customWidth="1"/>
    <col min="13780" max="13780" width="17.7109375" style="1" bestFit="1" customWidth="1"/>
    <col min="13781" max="13781" width="0.7109375" style="1" customWidth="1"/>
    <col min="13782" max="13782" width="19.140625" style="1" bestFit="1" customWidth="1"/>
    <col min="13783" max="13783" width="17.7109375" style="1" bestFit="1" customWidth="1"/>
    <col min="13784" max="13784" width="29.85546875" style="1" bestFit="1" customWidth="1"/>
    <col min="13785" max="13785" width="6" style="1" bestFit="1" customWidth="1"/>
    <col min="13786" max="13786" width="11.7109375" style="1" bestFit="1" customWidth="1"/>
    <col min="13787" max="13787" width="15.85546875" style="1" bestFit="1" customWidth="1"/>
    <col min="13788" max="14031" width="9.140625" style="1"/>
    <col min="14032" max="14032" width="12.7109375" style="1" bestFit="1" customWidth="1"/>
    <col min="14033" max="14033" width="13.85546875" style="1" bestFit="1" customWidth="1"/>
    <col min="14034" max="14034" width="17.85546875" style="1" bestFit="1" customWidth="1"/>
    <col min="14035" max="14035" width="19.7109375" style="1" bestFit="1" customWidth="1"/>
    <col min="14036" max="14036" width="17.7109375" style="1" bestFit="1" customWidth="1"/>
    <col min="14037" max="14037" width="0.7109375" style="1" customWidth="1"/>
    <col min="14038" max="14038" width="19.140625" style="1" bestFit="1" customWidth="1"/>
    <col min="14039" max="14039" width="17.7109375" style="1" bestFit="1" customWidth="1"/>
    <col min="14040" max="14040" width="29.85546875" style="1" bestFit="1" customWidth="1"/>
    <col min="14041" max="14041" width="6" style="1" bestFit="1" customWidth="1"/>
    <col min="14042" max="14042" width="11.7109375" style="1" bestFit="1" customWidth="1"/>
    <col min="14043" max="14043" width="15.85546875" style="1" bestFit="1" customWidth="1"/>
    <col min="14044" max="14287" width="9.140625" style="1"/>
    <col min="14288" max="14288" width="12.7109375" style="1" bestFit="1" customWidth="1"/>
    <col min="14289" max="14289" width="13.85546875" style="1" bestFit="1" customWidth="1"/>
    <col min="14290" max="14290" width="17.85546875" style="1" bestFit="1" customWidth="1"/>
    <col min="14291" max="14291" width="19.7109375" style="1" bestFit="1" customWidth="1"/>
    <col min="14292" max="14292" width="17.7109375" style="1" bestFit="1" customWidth="1"/>
    <col min="14293" max="14293" width="0.7109375" style="1" customWidth="1"/>
    <col min="14294" max="14294" width="19.140625" style="1" bestFit="1" customWidth="1"/>
    <col min="14295" max="14295" width="17.7109375" style="1" bestFit="1" customWidth="1"/>
    <col min="14296" max="14296" width="29.85546875" style="1" bestFit="1" customWidth="1"/>
    <col min="14297" max="14297" width="6" style="1" bestFit="1" customWidth="1"/>
    <col min="14298" max="14298" width="11.7109375" style="1" bestFit="1" customWidth="1"/>
    <col min="14299" max="14299" width="15.85546875" style="1" bestFit="1" customWidth="1"/>
    <col min="14300" max="14543" width="9.140625" style="1"/>
    <col min="14544" max="14544" width="12.7109375" style="1" bestFit="1" customWidth="1"/>
    <col min="14545" max="14545" width="13.85546875" style="1" bestFit="1" customWidth="1"/>
    <col min="14546" max="14546" width="17.85546875" style="1" bestFit="1" customWidth="1"/>
    <col min="14547" max="14547" width="19.7109375" style="1" bestFit="1" customWidth="1"/>
    <col min="14548" max="14548" width="17.7109375" style="1" bestFit="1" customWidth="1"/>
    <col min="14549" max="14549" width="0.7109375" style="1" customWidth="1"/>
    <col min="14550" max="14550" width="19.140625" style="1" bestFit="1" customWidth="1"/>
    <col min="14551" max="14551" width="17.7109375" style="1" bestFit="1" customWidth="1"/>
    <col min="14552" max="14552" width="29.85546875" style="1" bestFit="1" customWidth="1"/>
    <col min="14553" max="14553" width="6" style="1" bestFit="1" customWidth="1"/>
    <col min="14554" max="14554" width="11.7109375" style="1" bestFit="1" customWidth="1"/>
    <col min="14555" max="14555" width="15.85546875" style="1" bestFit="1" customWidth="1"/>
    <col min="14556" max="14799" width="9.140625" style="1"/>
    <col min="14800" max="14800" width="12.7109375" style="1" bestFit="1" customWidth="1"/>
    <col min="14801" max="14801" width="13.85546875" style="1" bestFit="1" customWidth="1"/>
    <col min="14802" max="14802" width="17.85546875" style="1" bestFit="1" customWidth="1"/>
    <col min="14803" max="14803" width="19.7109375" style="1" bestFit="1" customWidth="1"/>
    <col min="14804" max="14804" width="17.7109375" style="1" bestFit="1" customWidth="1"/>
    <col min="14805" max="14805" width="0.7109375" style="1" customWidth="1"/>
    <col min="14806" max="14806" width="19.140625" style="1" bestFit="1" customWidth="1"/>
    <col min="14807" max="14807" width="17.7109375" style="1" bestFit="1" customWidth="1"/>
    <col min="14808" max="14808" width="29.85546875" style="1" bestFit="1" customWidth="1"/>
    <col min="14809" max="14809" width="6" style="1" bestFit="1" customWidth="1"/>
    <col min="14810" max="14810" width="11.7109375" style="1" bestFit="1" customWidth="1"/>
    <col min="14811" max="14811" width="15.85546875" style="1" bestFit="1" customWidth="1"/>
    <col min="14812" max="15055" width="9.140625" style="1"/>
    <col min="15056" max="15056" width="12.7109375" style="1" bestFit="1" customWidth="1"/>
    <col min="15057" max="15057" width="13.85546875" style="1" bestFit="1" customWidth="1"/>
    <col min="15058" max="15058" width="17.85546875" style="1" bestFit="1" customWidth="1"/>
    <col min="15059" max="15059" width="19.7109375" style="1" bestFit="1" customWidth="1"/>
    <col min="15060" max="15060" width="17.7109375" style="1" bestFit="1" customWidth="1"/>
    <col min="15061" max="15061" width="0.7109375" style="1" customWidth="1"/>
    <col min="15062" max="15062" width="19.140625" style="1" bestFit="1" customWidth="1"/>
    <col min="15063" max="15063" width="17.7109375" style="1" bestFit="1" customWidth="1"/>
    <col min="15064" max="15064" width="29.85546875" style="1" bestFit="1" customWidth="1"/>
    <col min="15065" max="15065" width="6" style="1" bestFit="1" customWidth="1"/>
    <col min="15066" max="15066" width="11.7109375" style="1" bestFit="1" customWidth="1"/>
    <col min="15067" max="15067" width="15.85546875" style="1" bestFit="1" customWidth="1"/>
    <col min="15068" max="15311" width="9.140625" style="1"/>
    <col min="15312" max="15312" width="12.7109375" style="1" bestFit="1" customWidth="1"/>
    <col min="15313" max="15313" width="13.85546875" style="1" bestFit="1" customWidth="1"/>
    <col min="15314" max="15314" width="17.85546875" style="1" bestFit="1" customWidth="1"/>
    <col min="15315" max="15315" width="19.7109375" style="1" bestFit="1" customWidth="1"/>
    <col min="15316" max="15316" width="17.7109375" style="1" bestFit="1" customWidth="1"/>
    <col min="15317" max="15317" width="0.7109375" style="1" customWidth="1"/>
    <col min="15318" max="15318" width="19.140625" style="1" bestFit="1" customWidth="1"/>
    <col min="15319" max="15319" width="17.7109375" style="1" bestFit="1" customWidth="1"/>
    <col min="15320" max="15320" width="29.85546875" style="1" bestFit="1" customWidth="1"/>
    <col min="15321" max="15321" width="6" style="1" bestFit="1" customWidth="1"/>
    <col min="15322" max="15322" width="11.7109375" style="1" bestFit="1" customWidth="1"/>
    <col min="15323" max="15323" width="15.85546875" style="1" bestFit="1" customWidth="1"/>
    <col min="15324" max="15567" width="9.140625" style="1"/>
    <col min="15568" max="15568" width="12.7109375" style="1" bestFit="1" customWidth="1"/>
    <col min="15569" max="15569" width="13.85546875" style="1" bestFit="1" customWidth="1"/>
    <col min="15570" max="15570" width="17.85546875" style="1" bestFit="1" customWidth="1"/>
    <col min="15571" max="15571" width="19.7109375" style="1" bestFit="1" customWidth="1"/>
    <col min="15572" max="15572" width="17.7109375" style="1" bestFit="1" customWidth="1"/>
    <col min="15573" max="15573" width="0.7109375" style="1" customWidth="1"/>
    <col min="15574" max="15574" width="19.140625" style="1" bestFit="1" customWidth="1"/>
    <col min="15575" max="15575" width="17.7109375" style="1" bestFit="1" customWidth="1"/>
    <col min="15576" max="15576" width="29.85546875" style="1" bestFit="1" customWidth="1"/>
    <col min="15577" max="15577" width="6" style="1" bestFit="1" customWidth="1"/>
    <col min="15578" max="15578" width="11.7109375" style="1" bestFit="1" customWidth="1"/>
    <col min="15579" max="15579" width="15.85546875" style="1" bestFit="1" customWidth="1"/>
    <col min="15580" max="15823" width="9.140625" style="1"/>
    <col min="15824" max="15824" width="12.7109375" style="1" bestFit="1" customWidth="1"/>
    <col min="15825" max="15825" width="13.85546875" style="1" bestFit="1" customWidth="1"/>
    <col min="15826" max="15826" width="17.85546875" style="1" bestFit="1" customWidth="1"/>
    <col min="15827" max="15827" width="19.7109375" style="1" bestFit="1" customWidth="1"/>
    <col min="15828" max="15828" width="17.7109375" style="1" bestFit="1" customWidth="1"/>
    <col min="15829" max="15829" width="0.7109375" style="1" customWidth="1"/>
    <col min="15830" max="15830" width="19.140625" style="1" bestFit="1" customWidth="1"/>
    <col min="15831" max="15831" width="17.7109375" style="1" bestFit="1" customWidth="1"/>
    <col min="15832" max="15832" width="29.85546875" style="1" bestFit="1" customWidth="1"/>
    <col min="15833" max="15833" width="6" style="1" bestFit="1" customWidth="1"/>
    <col min="15834" max="15834" width="11.7109375" style="1" bestFit="1" customWidth="1"/>
    <col min="15835" max="15835" width="15.85546875" style="1" bestFit="1" customWidth="1"/>
    <col min="15836" max="16079" width="9.140625" style="1"/>
    <col min="16080" max="16080" width="12.7109375" style="1" bestFit="1" customWidth="1"/>
    <col min="16081" max="16081" width="13.85546875" style="1" bestFit="1" customWidth="1"/>
    <col min="16082" max="16082" width="17.85546875" style="1" bestFit="1" customWidth="1"/>
    <col min="16083" max="16083" width="19.7109375" style="1" bestFit="1" customWidth="1"/>
    <col min="16084" max="16084" width="17.7109375" style="1" bestFit="1" customWidth="1"/>
    <col min="16085" max="16085" width="0.7109375" style="1" customWidth="1"/>
    <col min="16086" max="16086" width="19.140625" style="1" bestFit="1" customWidth="1"/>
    <col min="16087" max="16087" width="17.7109375" style="1" bestFit="1" customWidth="1"/>
    <col min="16088" max="16088" width="29.85546875" style="1" bestFit="1" customWidth="1"/>
    <col min="16089" max="16089" width="6" style="1" bestFit="1" customWidth="1"/>
    <col min="16090" max="16090" width="11.7109375" style="1" bestFit="1" customWidth="1"/>
    <col min="16091" max="16091" width="15.85546875" style="1" bestFit="1" customWidth="1"/>
    <col min="16092" max="16384" width="9.140625" style="1"/>
  </cols>
  <sheetData>
    <row r="1" spans="1:10" ht="33">
      <c r="A1" s="41"/>
      <c r="B1" s="270" t="s">
        <v>59</v>
      </c>
      <c r="C1" s="270"/>
      <c r="D1" s="270"/>
      <c r="E1" s="270"/>
      <c r="F1" s="270"/>
      <c r="G1" s="270"/>
      <c r="H1" s="270"/>
      <c r="I1" s="42"/>
      <c r="J1" s="41"/>
    </row>
    <row r="2" spans="1:10" ht="14.25" customHeight="1">
      <c r="A2" s="41"/>
      <c r="B2" s="145"/>
      <c r="C2" s="145"/>
      <c r="D2" s="145"/>
      <c r="E2" s="145"/>
      <c r="F2" s="146" t="s">
        <v>112</v>
      </c>
      <c r="G2" s="145"/>
      <c r="H2" s="145"/>
      <c r="I2" s="42"/>
      <c r="J2" s="41"/>
    </row>
    <row r="3" spans="1:10" ht="27" customHeight="1">
      <c r="A3" s="41"/>
      <c r="B3" s="271" t="s">
        <v>73</v>
      </c>
      <c r="C3" s="271"/>
      <c r="D3" s="271"/>
      <c r="E3" s="271"/>
      <c r="F3" s="271"/>
      <c r="G3" s="271"/>
      <c r="H3" s="271"/>
      <c r="I3" s="42"/>
      <c r="J3" s="41"/>
    </row>
    <row r="4" spans="1:10" ht="8.25" customHeight="1" thickBot="1">
      <c r="A4" s="41"/>
      <c r="B4" s="43"/>
      <c r="C4" s="43"/>
      <c r="D4" s="43"/>
      <c r="E4" s="43"/>
      <c r="F4" s="83"/>
      <c r="G4" s="43"/>
      <c r="H4" s="83"/>
      <c r="I4" s="42"/>
      <c r="J4" s="41"/>
    </row>
    <row r="5" spans="1:10" ht="24" customHeight="1" thickBot="1">
      <c r="A5" s="41"/>
      <c r="B5" s="272" t="s">
        <v>3</v>
      </c>
      <c r="C5" s="272" t="s">
        <v>2</v>
      </c>
      <c r="D5" s="44"/>
      <c r="E5" s="294" t="s">
        <v>68</v>
      </c>
      <c r="F5" s="295"/>
      <c r="G5" s="294" t="s">
        <v>70</v>
      </c>
      <c r="H5" s="295"/>
      <c r="I5" s="42"/>
      <c r="J5" s="41"/>
    </row>
    <row r="6" spans="1:10" ht="24" customHeight="1">
      <c r="A6" s="41"/>
      <c r="B6" s="273"/>
      <c r="C6" s="273"/>
      <c r="D6" s="45"/>
      <c r="E6" s="46" t="s">
        <v>1</v>
      </c>
      <c r="F6" s="47" t="s">
        <v>0</v>
      </c>
      <c r="G6" s="46" t="s">
        <v>1</v>
      </c>
      <c r="H6" s="47" t="s">
        <v>0</v>
      </c>
      <c r="I6" s="42"/>
      <c r="J6" s="41"/>
    </row>
    <row r="7" spans="1:10" ht="24" customHeight="1" thickBot="1">
      <c r="A7" s="41"/>
      <c r="B7" s="274"/>
      <c r="C7" s="274"/>
      <c r="D7" s="45"/>
      <c r="E7" s="48" t="s">
        <v>4</v>
      </c>
      <c r="F7" s="49" t="s">
        <v>4</v>
      </c>
      <c r="G7" s="48" t="s">
        <v>4</v>
      </c>
      <c r="H7" s="49" t="s">
        <v>4</v>
      </c>
      <c r="I7" s="42"/>
      <c r="J7" s="50"/>
    </row>
    <row r="8" spans="1:10" ht="26.25" customHeight="1">
      <c r="A8" s="41"/>
      <c r="B8" s="52">
        <v>1</v>
      </c>
      <c r="C8" s="53" t="s">
        <v>5</v>
      </c>
      <c r="D8" s="31"/>
      <c r="E8" s="54">
        <f>'ریز محاسبات'!H100*'ریز محاسبات'!F92</f>
        <v>0</v>
      </c>
      <c r="F8" s="51">
        <f>'ریز محاسبات'!H79*'ریز محاسبات'!F75</f>
        <v>0</v>
      </c>
      <c r="G8" s="54"/>
      <c r="H8" s="51"/>
      <c r="I8" s="42"/>
      <c r="J8" s="50"/>
    </row>
    <row r="9" spans="1:10" ht="26.25" customHeight="1">
      <c r="A9" s="41"/>
      <c r="B9" s="52">
        <v>2</v>
      </c>
      <c r="C9" s="53" t="s">
        <v>6</v>
      </c>
      <c r="D9" s="31"/>
      <c r="E9" s="56">
        <f>'ریز محاسبات'!Z100</f>
        <v>0</v>
      </c>
      <c r="F9" s="55">
        <f>'ریز محاسبات'!Z79</f>
        <v>0</v>
      </c>
      <c r="G9" s="56"/>
      <c r="H9" s="55"/>
      <c r="I9" s="42"/>
      <c r="J9" s="50"/>
    </row>
    <row r="10" spans="1:10" ht="26.25" customHeight="1">
      <c r="A10" s="41"/>
      <c r="B10" s="52">
        <v>3</v>
      </c>
      <c r="C10" s="53" t="s">
        <v>7</v>
      </c>
      <c r="D10" s="31"/>
      <c r="E10" s="56">
        <f>'ریز محاسبات'!AC100</f>
        <v>10390968</v>
      </c>
      <c r="F10" s="55">
        <f>'ریز محاسبات'!AC79</f>
        <v>20781936</v>
      </c>
      <c r="G10" s="56"/>
      <c r="H10" s="55"/>
      <c r="I10" s="42"/>
      <c r="J10" s="50"/>
    </row>
    <row r="11" spans="1:10" ht="26.25" customHeight="1">
      <c r="A11" s="41"/>
      <c r="B11" s="52">
        <v>4</v>
      </c>
      <c r="C11" s="53" t="s">
        <v>8</v>
      </c>
      <c r="D11" s="31"/>
      <c r="E11" s="56">
        <f>'ریز محاسبات'!V100</f>
        <v>0</v>
      </c>
      <c r="F11" s="55">
        <f>'ریز محاسبات'!V79</f>
        <v>41634026.294133693</v>
      </c>
      <c r="G11" s="56"/>
      <c r="H11" s="55"/>
      <c r="I11" s="42"/>
      <c r="J11" s="50"/>
    </row>
    <row r="12" spans="1:10" ht="26.25" customHeight="1">
      <c r="A12" s="41"/>
      <c r="B12" s="52">
        <v>5</v>
      </c>
      <c r="C12" s="53" t="s">
        <v>9</v>
      </c>
      <c r="D12" s="31"/>
      <c r="E12" s="56">
        <f>'ریز محاسبات'!AG103</f>
        <v>9000000</v>
      </c>
      <c r="F12" s="55">
        <f>'ریز محاسبات'!AG82</f>
        <v>9000000</v>
      </c>
      <c r="G12" s="56"/>
      <c r="H12" s="55"/>
      <c r="I12" s="42"/>
      <c r="J12" s="50"/>
    </row>
    <row r="13" spans="1:10" ht="26.25" customHeight="1">
      <c r="A13" s="41"/>
      <c r="B13" s="52">
        <v>6</v>
      </c>
      <c r="C13" s="53" t="s">
        <v>10</v>
      </c>
      <c r="D13" s="31"/>
      <c r="E13" s="56">
        <f>'ریز محاسبات'!AG104</f>
        <v>9000000</v>
      </c>
      <c r="F13" s="55">
        <f>'ریز محاسبات'!AG83</f>
        <v>9000000</v>
      </c>
      <c r="G13" s="56"/>
      <c r="H13" s="55"/>
      <c r="I13" s="42"/>
      <c r="J13" s="93"/>
    </row>
    <row r="14" spans="1:10" ht="26.25" customHeight="1">
      <c r="A14" s="41"/>
      <c r="B14" s="52">
        <v>7</v>
      </c>
      <c r="C14" s="57" t="s">
        <v>67</v>
      </c>
      <c r="D14" s="31"/>
      <c r="E14" s="56">
        <f>'ریز محاسبات'!R100</f>
        <v>0</v>
      </c>
      <c r="F14" s="55" t="s">
        <v>11</v>
      </c>
      <c r="G14" s="56"/>
      <c r="H14" s="55"/>
      <c r="I14" s="42"/>
      <c r="J14" s="50"/>
    </row>
    <row r="15" spans="1:10" ht="26.25" customHeight="1">
      <c r="A15" s="41"/>
      <c r="B15" s="52">
        <v>8</v>
      </c>
      <c r="C15" s="53" t="s">
        <v>12</v>
      </c>
      <c r="D15" s="31"/>
      <c r="E15" s="55" t="s">
        <v>11</v>
      </c>
      <c r="F15" s="55">
        <f>'ریز محاسبات'!AG81</f>
        <v>9000000</v>
      </c>
      <c r="G15" s="56"/>
      <c r="H15" s="55"/>
      <c r="I15" s="42"/>
      <c r="J15" s="50"/>
    </row>
    <row r="16" spans="1:10" ht="26.25" customHeight="1">
      <c r="A16" s="41"/>
      <c r="B16" s="52">
        <v>9</v>
      </c>
      <c r="C16" s="53" t="s">
        <v>37</v>
      </c>
      <c r="D16" s="31"/>
      <c r="E16" s="56">
        <f>'ریز محاسبات'!AJ103</f>
        <v>0</v>
      </c>
      <c r="F16" s="55">
        <f>'ریز محاسبات'!AJ82</f>
        <v>0</v>
      </c>
      <c r="G16" s="56"/>
      <c r="H16" s="55"/>
      <c r="I16" s="42"/>
      <c r="J16" s="50"/>
    </row>
    <row r="17" spans="1:12" ht="26.25" customHeight="1">
      <c r="A17" s="41"/>
      <c r="B17" s="52">
        <v>10</v>
      </c>
      <c r="C17" s="53" t="s">
        <v>63</v>
      </c>
      <c r="D17" s="31"/>
      <c r="E17" s="56">
        <f>'ریز محاسبات'!AG105</f>
        <v>1741935</v>
      </c>
      <c r="F17" s="55">
        <f>'ریز محاسبات'!AG84</f>
        <v>9000000</v>
      </c>
      <c r="G17" s="56"/>
      <c r="H17" s="55"/>
      <c r="I17" s="42"/>
      <c r="J17" s="50"/>
    </row>
    <row r="18" spans="1:12" ht="26.25" customHeight="1">
      <c r="A18" s="41"/>
      <c r="B18" s="52">
        <v>11</v>
      </c>
      <c r="C18" s="53" t="s">
        <v>13</v>
      </c>
      <c r="D18" s="31"/>
      <c r="E18" s="56">
        <f>'ریز محاسبات'!J100</f>
        <v>4590085</v>
      </c>
      <c r="F18" s="55">
        <f>'ریز محاسبات'!J79</f>
        <v>4865711.3</v>
      </c>
      <c r="G18" s="56"/>
      <c r="H18" s="55"/>
      <c r="I18" s="42"/>
      <c r="J18" s="50"/>
    </row>
    <row r="19" spans="1:12" ht="26.25" customHeight="1">
      <c r="A19" s="41"/>
      <c r="B19" s="52">
        <v>12</v>
      </c>
      <c r="C19" s="53" t="s">
        <v>14</v>
      </c>
      <c r="D19" s="31"/>
      <c r="E19" s="56" t="s">
        <v>11</v>
      </c>
      <c r="F19" s="55">
        <f>'ریز محاسبات'!AG85</f>
        <v>9000000</v>
      </c>
      <c r="G19" s="56"/>
      <c r="H19" s="55"/>
      <c r="I19" s="42"/>
      <c r="J19" s="50"/>
    </row>
    <row r="20" spans="1:12" ht="26.25" customHeight="1">
      <c r="A20" s="41"/>
      <c r="B20" s="52">
        <v>13</v>
      </c>
      <c r="C20" s="53" t="s">
        <v>62</v>
      </c>
      <c r="D20" s="31"/>
      <c r="E20" s="56">
        <f>'ریز محاسبات'!X100</f>
        <v>0</v>
      </c>
      <c r="F20" s="55">
        <f>'ریز محاسبات'!X79</f>
        <v>0</v>
      </c>
      <c r="G20" s="56"/>
      <c r="H20" s="55"/>
      <c r="I20" s="42"/>
      <c r="J20" s="87"/>
    </row>
    <row r="21" spans="1:12" ht="26.25" customHeight="1">
      <c r="A21" s="41"/>
      <c r="B21" s="52">
        <v>14</v>
      </c>
      <c r="C21" s="53" t="s">
        <v>60</v>
      </c>
      <c r="D21" s="31"/>
      <c r="E21" s="56">
        <f>'ریز محاسبات'!T100</f>
        <v>0</v>
      </c>
      <c r="F21" s="55" t="s">
        <v>11</v>
      </c>
      <c r="G21" s="56"/>
      <c r="H21" s="55"/>
      <c r="I21" s="42"/>
      <c r="J21" s="58"/>
    </row>
    <row r="22" spans="1:12" ht="69" customHeight="1" thickBot="1">
      <c r="A22" s="41"/>
      <c r="B22" s="52">
        <v>14</v>
      </c>
      <c r="C22" s="32" t="s">
        <v>111</v>
      </c>
      <c r="D22" s="31"/>
      <c r="E22" s="33">
        <v>1500000</v>
      </c>
      <c r="F22" s="34" t="e">
        <f>#REF!</f>
        <v>#REF!</v>
      </c>
      <c r="G22" s="33"/>
      <c r="H22" s="34"/>
      <c r="I22" s="42"/>
      <c r="J22" s="58">
        <v>16.669998710000002</v>
      </c>
      <c r="K22" s="290" t="s">
        <v>110</v>
      </c>
      <c r="L22" s="291"/>
    </row>
    <row r="23" spans="1:12" ht="27.75" customHeight="1" thickBot="1">
      <c r="A23" s="41"/>
      <c r="B23" s="275" t="s">
        <v>15</v>
      </c>
      <c r="C23" s="276"/>
      <c r="D23" s="56"/>
      <c r="E23" s="60">
        <f>SUM(E8:E22)</f>
        <v>36222988</v>
      </c>
      <c r="F23" s="59" t="e">
        <f>SUM(F8:F22)</f>
        <v>#REF!</v>
      </c>
      <c r="G23" s="60">
        <f>SUM(G8:G22)</f>
        <v>0</v>
      </c>
      <c r="H23" s="59">
        <f>SUM(H8:H22)</f>
        <v>0</v>
      </c>
      <c r="I23" s="61"/>
      <c r="J23" s="58">
        <v>4.9000000000000004</v>
      </c>
      <c r="K23" s="129">
        <v>138421183.86333635</v>
      </c>
      <c r="L23" s="130">
        <v>124858157.67795633</v>
      </c>
    </row>
    <row r="24" spans="1:12" ht="31.5" customHeight="1" thickBot="1">
      <c r="A24" s="41"/>
      <c r="B24" s="268" t="s">
        <v>16</v>
      </c>
      <c r="C24" s="269"/>
      <c r="D24" s="31"/>
      <c r="E24" s="63">
        <f>E27*J22/100</f>
        <v>7699058.4381048083</v>
      </c>
      <c r="F24" s="62" t="e">
        <f>F27*J22/100</f>
        <v>#REF!</v>
      </c>
      <c r="G24" s="63">
        <f>G27*J22/100</f>
        <v>0</v>
      </c>
      <c r="H24" s="62">
        <f>H27*J22/100</f>
        <v>0</v>
      </c>
      <c r="I24" s="61"/>
      <c r="J24" s="64">
        <f>(100-J22-J23)/100</f>
        <v>0.78430001289999995</v>
      </c>
      <c r="K24" s="131"/>
      <c r="L24" s="132"/>
    </row>
    <row r="25" spans="1:12" ht="26.25" thickBot="1">
      <c r="A25" s="41"/>
      <c r="B25" s="283" t="s">
        <v>61</v>
      </c>
      <c r="C25" s="284"/>
      <c r="D25" s="56"/>
      <c r="E25" s="148">
        <f>J23</f>
        <v>4.9000000000000004</v>
      </c>
      <c r="F25" s="149">
        <f>J23</f>
        <v>4.9000000000000004</v>
      </c>
      <c r="G25" s="66">
        <f>J23</f>
        <v>4.9000000000000004</v>
      </c>
      <c r="H25" s="65">
        <f>J23</f>
        <v>4.9000000000000004</v>
      </c>
      <c r="I25" s="42"/>
      <c r="J25" s="41"/>
      <c r="K25" s="131"/>
      <c r="L25" s="132"/>
    </row>
    <row r="26" spans="1:12" ht="26.25" thickBot="1">
      <c r="A26" s="41"/>
      <c r="B26" s="285"/>
      <c r="C26" s="286"/>
      <c r="D26" s="56"/>
      <c r="E26" s="60">
        <f>E27*E25/100</f>
        <v>2263070.7418161258</v>
      </c>
      <c r="F26" s="59" t="e">
        <f>F27*F25/100</f>
        <v>#REF!</v>
      </c>
      <c r="G26" s="125">
        <f>ROUND(G27*J23/100,0)</f>
        <v>0</v>
      </c>
      <c r="H26" s="59">
        <f>ROUND(H27*J23/100,0)</f>
        <v>0</v>
      </c>
      <c r="I26" s="58"/>
      <c r="J26" s="128">
        <f>E23+E24+E26</f>
        <v>46185117.179920934</v>
      </c>
      <c r="K26" s="131"/>
      <c r="L26" s="132"/>
    </row>
    <row r="27" spans="1:12" ht="27.75" customHeight="1" thickBot="1">
      <c r="A27" s="41"/>
      <c r="B27" s="275" t="s">
        <v>38</v>
      </c>
      <c r="C27" s="276"/>
      <c r="D27" s="56"/>
      <c r="E27" s="126">
        <f>E23/J24</f>
        <v>46185117.179920934</v>
      </c>
      <c r="F27" s="127" t="e">
        <f>F23/J24</f>
        <v>#REF!</v>
      </c>
      <c r="G27" s="60">
        <f>G23/J24</f>
        <v>0</v>
      </c>
      <c r="H27" s="59">
        <f>H23/J24</f>
        <v>0</v>
      </c>
      <c r="I27" s="67"/>
      <c r="J27" s="128" t="e">
        <f>F23+F24+F26</f>
        <v>#REF!</v>
      </c>
      <c r="K27" s="131"/>
      <c r="L27" s="132"/>
    </row>
    <row r="28" spans="1:12" ht="27.75" customHeight="1" thickBot="1">
      <c r="A28" s="41"/>
      <c r="B28" s="268" t="s">
        <v>17</v>
      </c>
      <c r="C28" s="269"/>
      <c r="D28" s="70"/>
      <c r="E28" s="71">
        <v>5</v>
      </c>
      <c r="F28" s="69">
        <v>71</v>
      </c>
      <c r="G28" s="95">
        <v>5</v>
      </c>
      <c r="H28" s="96">
        <v>70</v>
      </c>
      <c r="I28" s="67"/>
      <c r="K28" s="131"/>
      <c r="L28" s="132"/>
    </row>
    <row r="29" spans="1:12" ht="27.75" customHeight="1" thickBot="1">
      <c r="A29" s="41"/>
      <c r="B29" s="275" t="s">
        <v>18</v>
      </c>
      <c r="C29" s="276"/>
      <c r="D29" s="56"/>
      <c r="E29" s="60">
        <f>E28*E27</f>
        <v>230925585.89960468</v>
      </c>
      <c r="F29" s="59" t="e">
        <f>F28*F27</f>
        <v>#REF!</v>
      </c>
      <c r="G29" s="60">
        <f>G28*G27</f>
        <v>0</v>
      </c>
      <c r="H29" s="59">
        <f>H28*H27</f>
        <v>0</v>
      </c>
      <c r="I29" s="68"/>
      <c r="K29" s="133">
        <v>882450475.49798632</v>
      </c>
      <c r="L29" s="134">
        <f>11143785405.7148/70*71</f>
        <v>11302982340.082153</v>
      </c>
    </row>
    <row r="30" spans="1:12" ht="27.75" customHeight="1" thickBot="1">
      <c r="A30" s="41"/>
      <c r="B30" s="275" t="s">
        <v>74</v>
      </c>
      <c r="C30" s="276"/>
      <c r="D30" s="73"/>
      <c r="E30" s="74">
        <f>ROUND(E29*12,0)</f>
        <v>2771107031</v>
      </c>
      <c r="F30" s="72" t="e">
        <f>ROUND(F29*12,0)</f>
        <v>#REF!</v>
      </c>
      <c r="G30" s="74">
        <f>ROUND(G29*12,0)</f>
        <v>0</v>
      </c>
      <c r="H30" s="72">
        <f>ROUND(H29*12,0)</f>
        <v>0</v>
      </c>
      <c r="I30" s="68"/>
      <c r="K30" s="135">
        <f>E29-K29</f>
        <v>-651524889.59838164</v>
      </c>
      <c r="L30" s="135" t="e">
        <f>F29-L29</f>
        <v>#REF!</v>
      </c>
    </row>
    <row r="31" spans="1:12" ht="34.5" customHeight="1" thickBot="1">
      <c r="A31" s="41"/>
      <c r="B31" s="296" t="s">
        <v>19</v>
      </c>
      <c r="C31" s="297"/>
      <c r="D31" s="75"/>
      <c r="E31" s="287" t="e">
        <f>F30+E30</f>
        <v>#REF!</v>
      </c>
      <c r="F31" s="289"/>
      <c r="G31" s="287">
        <f>H30+G30</f>
        <v>0</v>
      </c>
      <c r="H31" s="289"/>
      <c r="I31" s="42"/>
    </row>
    <row r="32" spans="1:12" ht="26.25" hidden="1" customHeight="1" thickBot="1">
      <c r="A32" s="41"/>
      <c r="B32" s="277" t="s">
        <v>72</v>
      </c>
      <c r="C32" s="278"/>
      <c r="D32" s="75"/>
      <c r="E32" s="292" t="s">
        <v>71</v>
      </c>
      <c r="F32" s="293"/>
      <c r="G32" s="292" t="s">
        <v>69</v>
      </c>
      <c r="H32" s="293"/>
      <c r="I32" s="42"/>
    </row>
    <row r="33" spans="1:14" ht="34.5" hidden="1" customHeight="1" thickBot="1">
      <c r="A33" s="41"/>
      <c r="B33" s="279"/>
      <c r="C33" s="280"/>
      <c r="D33" s="75"/>
      <c r="E33" s="287" t="e">
        <f>(F29+E29)*7</f>
        <v>#REF!</v>
      </c>
      <c r="F33" s="289"/>
      <c r="G33" s="287">
        <f>(H29+G29)*5</f>
        <v>0</v>
      </c>
      <c r="H33" s="289"/>
      <c r="I33" s="42"/>
    </row>
    <row r="34" spans="1:14" ht="34.5" hidden="1" customHeight="1" thickBot="1">
      <c r="A34" s="41"/>
      <c r="B34" s="281"/>
      <c r="C34" s="282"/>
      <c r="D34" s="75"/>
      <c r="E34" s="287" t="e">
        <f>E33+G33</f>
        <v>#REF!</v>
      </c>
      <c r="F34" s="288"/>
      <c r="G34" s="288"/>
      <c r="H34" s="289"/>
      <c r="I34" s="42"/>
    </row>
    <row r="35" spans="1:14" ht="25.5" hidden="1" customHeight="1" thickBot="1">
      <c r="A35" s="41"/>
      <c r="B35" s="78"/>
      <c r="C35" s="79"/>
      <c r="D35" s="80"/>
      <c r="E35" s="80"/>
      <c r="F35" s="80"/>
      <c r="G35" s="80"/>
      <c r="H35" s="80"/>
      <c r="I35" s="42"/>
    </row>
    <row r="36" spans="1:14" ht="19.5" customHeight="1">
      <c r="A36" s="41"/>
      <c r="B36" s="81"/>
      <c r="C36" s="81"/>
      <c r="D36" s="81"/>
      <c r="E36" s="81"/>
      <c r="F36" s="81"/>
      <c r="G36" s="81"/>
      <c r="H36" s="81"/>
      <c r="I36" s="42"/>
    </row>
    <row r="37" spans="1:14" ht="28.5" customHeight="1">
      <c r="A37" s="41"/>
      <c r="B37" s="81"/>
      <c r="C37" s="81"/>
      <c r="D37" s="81"/>
      <c r="E37" s="81"/>
      <c r="G37" s="82" t="s">
        <v>20</v>
      </c>
      <c r="H37" s="82"/>
      <c r="I37" s="42"/>
      <c r="L37" s="139"/>
    </row>
    <row r="38" spans="1:14" ht="26.25" customHeight="1">
      <c r="A38" s="41"/>
      <c r="E38" s="138" t="s">
        <v>108</v>
      </c>
      <c r="I38" s="42"/>
    </row>
    <row r="39" spans="1:14" s="29" customFormat="1" ht="26.25" customHeight="1">
      <c r="B39" s="84"/>
      <c r="C39" s="84"/>
      <c r="D39" s="85"/>
      <c r="E39" s="85"/>
      <c r="F39" s="85"/>
      <c r="G39" s="85"/>
      <c r="H39" s="85"/>
      <c r="I39" s="30"/>
      <c r="J39" s="76"/>
      <c r="K39" s="1"/>
      <c r="L39" s="139"/>
      <c r="M39" s="140"/>
    </row>
    <row r="40" spans="1:14" s="29" customFormat="1" ht="30">
      <c r="B40" s="84"/>
      <c r="C40" s="84"/>
      <c r="D40" s="85"/>
      <c r="E40" s="85"/>
      <c r="F40" s="85"/>
      <c r="G40" s="85"/>
      <c r="H40" s="85"/>
      <c r="I40" s="30"/>
      <c r="K40" s="1"/>
      <c r="L40" s="1"/>
      <c r="M40" s="140"/>
      <c r="N40" s="140"/>
    </row>
    <row r="41" spans="1:14" s="29" customFormat="1" ht="27.75">
      <c r="B41" s="86"/>
      <c r="C41" s="86"/>
      <c r="D41" s="86"/>
      <c r="E41" s="86"/>
      <c r="F41" s="86"/>
      <c r="G41" s="86"/>
      <c r="H41" s="86"/>
      <c r="I41" s="30"/>
    </row>
    <row r="42" spans="1:14" s="29" customFormat="1" ht="27.75">
      <c r="B42" s="86"/>
      <c r="C42" s="86"/>
      <c r="D42" s="86"/>
      <c r="E42" s="86"/>
      <c r="F42" s="86"/>
      <c r="G42" s="86"/>
      <c r="H42" s="86"/>
      <c r="I42" s="30"/>
      <c r="L42" s="140" t="e">
        <f>'آنالیز پیشنهادی '!$E$31</f>
        <v>#REF!</v>
      </c>
    </row>
    <row r="43" spans="1:14" s="29" customFormat="1" ht="27.75">
      <c r="B43" s="86"/>
      <c r="C43" s="86"/>
      <c r="D43" s="86"/>
      <c r="E43" s="86"/>
      <c r="F43" s="86"/>
      <c r="G43" s="86"/>
      <c r="H43" s="86"/>
      <c r="I43" s="30"/>
      <c r="L43" s="140" t="e">
        <f>L42-E31</f>
        <v>#REF!</v>
      </c>
    </row>
    <row r="44" spans="1:14" s="29" customFormat="1" ht="27.75">
      <c r="B44" s="86"/>
      <c r="C44" s="86"/>
      <c r="D44" s="86"/>
      <c r="E44" s="86"/>
      <c r="F44" s="86"/>
      <c r="G44" s="86"/>
      <c r="H44" s="86"/>
      <c r="I44" s="30"/>
      <c r="L44" s="140" t="e">
        <f>#REF!</f>
        <v>#REF!</v>
      </c>
    </row>
    <row r="45" spans="1:14" s="29" customFormat="1" ht="27.75">
      <c r="B45" s="86"/>
      <c r="C45" s="86"/>
      <c r="D45" s="86"/>
      <c r="E45" s="86"/>
      <c r="F45" s="86"/>
      <c r="G45" s="86"/>
      <c r="H45" s="86"/>
      <c r="I45" s="30"/>
      <c r="L45" s="140">
        <v>-63385709.994995117</v>
      </c>
      <c r="M45" s="29">
        <f>L45/12/71*J24</f>
        <v>-58349.076486796162</v>
      </c>
    </row>
    <row r="46" spans="1:14" s="29" customFormat="1" ht="27.75">
      <c r="B46" s="86"/>
      <c r="C46" s="86"/>
      <c r="D46" s="86"/>
      <c r="E46" s="86"/>
      <c r="F46" s="86"/>
      <c r="G46" s="86"/>
      <c r="H46" s="86"/>
      <c r="I46" s="30"/>
    </row>
    <row r="47" spans="1:14" s="29" customFormat="1" ht="27.75">
      <c r="B47" s="86"/>
      <c r="C47" s="86"/>
      <c r="D47" s="86"/>
      <c r="E47" s="86"/>
      <c r="F47" s="86"/>
      <c r="G47" s="86"/>
      <c r="H47" s="86"/>
      <c r="I47" s="30"/>
    </row>
    <row r="48" spans="1:14" s="29" customFormat="1" ht="27.75">
      <c r="B48" s="86"/>
      <c r="C48" s="86"/>
      <c r="D48" s="86"/>
      <c r="E48" s="86"/>
      <c r="F48" s="86"/>
      <c r="G48" s="86"/>
      <c r="H48" s="86"/>
      <c r="I48" s="30"/>
    </row>
    <row r="49" spans="2:9" s="29" customFormat="1" ht="27.75">
      <c r="B49" s="86"/>
      <c r="C49" s="86"/>
      <c r="D49" s="86"/>
      <c r="E49" s="86"/>
      <c r="F49" s="86"/>
      <c r="G49" s="86"/>
      <c r="H49" s="86"/>
      <c r="I49" s="30"/>
    </row>
    <row r="59" spans="2:9" ht="27" customHeight="1"/>
  </sheetData>
  <mergeCells count="23">
    <mergeCell ref="K22:L22"/>
    <mergeCell ref="B1:H1"/>
    <mergeCell ref="G33:H33"/>
    <mergeCell ref="E32:F32"/>
    <mergeCell ref="G32:H32"/>
    <mergeCell ref="B24:C24"/>
    <mergeCell ref="B25:C26"/>
    <mergeCell ref="B5:B7"/>
    <mergeCell ref="C5:C7"/>
    <mergeCell ref="E5:F5"/>
    <mergeCell ref="B30:C30"/>
    <mergeCell ref="E33:F33"/>
    <mergeCell ref="B31:C31"/>
    <mergeCell ref="B27:C27"/>
    <mergeCell ref="G5:H5"/>
    <mergeCell ref="B3:H3"/>
    <mergeCell ref="B23:C23"/>
    <mergeCell ref="B28:C28"/>
    <mergeCell ref="B29:C29"/>
    <mergeCell ref="E34:H34"/>
    <mergeCell ref="B32:C34"/>
    <mergeCell ref="E31:F31"/>
    <mergeCell ref="G31:H31"/>
  </mergeCells>
  <printOptions horizontalCentered="1"/>
  <pageMargins left="0.28000000000000003" right="0.21" top="0" bottom="1.1811023622047245" header="0" footer="0"/>
  <pageSetup paperSize="9" scale="8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0BBF4-26FF-4223-8386-1CDFCE947B9B}">
  <sheetPr>
    <pageSetUpPr fitToPage="1"/>
  </sheetPr>
  <dimension ref="A1:N59"/>
  <sheetViews>
    <sheetView rightToLeft="1" topLeftCell="A28" zoomScaleNormal="100" workbookViewId="0">
      <selection activeCell="C8" sqref="C8"/>
    </sheetView>
  </sheetViews>
  <sheetFormatPr defaultRowHeight="17.25"/>
  <cols>
    <col min="1" max="1" width="9.140625" style="1"/>
    <col min="2" max="2" width="6" style="77" bestFit="1" customWidth="1"/>
    <col min="3" max="3" width="39.5703125" style="77" customWidth="1"/>
    <col min="4" max="4" width="0.7109375" style="77" customWidth="1"/>
    <col min="5" max="5" width="28.140625" style="77" customWidth="1"/>
    <col min="6" max="6" width="29" style="77" customWidth="1"/>
    <col min="7" max="8" width="24.85546875" style="77" hidden="1" customWidth="1"/>
    <col min="9" max="9" width="8.7109375" style="17" customWidth="1"/>
    <col min="10" max="10" width="24.7109375" style="1" customWidth="1"/>
    <col min="11" max="11" width="12.140625" style="1" bestFit="1" customWidth="1"/>
    <col min="12" max="12" width="24.140625" style="1" customWidth="1"/>
    <col min="13" max="14" width="23.42578125" style="1" customWidth="1"/>
    <col min="15" max="207" width="9.140625" style="1"/>
    <col min="208" max="208" width="12.7109375" style="1" bestFit="1" customWidth="1"/>
    <col min="209" max="209" width="13.85546875" style="1" bestFit="1" customWidth="1"/>
    <col min="210" max="210" width="17.85546875" style="1" bestFit="1" customWidth="1"/>
    <col min="211" max="211" width="19.7109375" style="1" bestFit="1" customWidth="1"/>
    <col min="212" max="212" width="17.7109375" style="1" bestFit="1" customWidth="1"/>
    <col min="213" max="213" width="0.7109375" style="1" customWidth="1"/>
    <col min="214" max="214" width="19.140625" style="1" bestFit="1" customWidth="1"/>
    <col min="215" max="215" width="17.7109375" style="1" bestFit="1" customWidth="1"/>
    <col min="216" max="216" width="29.85546875" style="1" bestFit="1" customWidth="1"/>
    <col min="217" max="217" width="6" style="1" bestFit="1" customWidth="1"/>
    <col min="218" max="218" width="11.7109375" style="1" bestFit="1" customWidth="1"/>
    <col min="219" max="219" width="15.85546875" style="1" bestFit="1" customWidth="1"/>
    <col min="220" max="463" width="9.140625" style="1"/>
    <col min="464" max="464" width="12.7109375" style="1" bestFit="1" customWidth="1"/>
    <col min="465" max="465" width="13.85546875" style="1" bestFit="1" customWidth="1"/>
    <col min="466" max="466" width="17.85546875" style="1" bestFit="1" customWidth="1"/>
    <col min="467" max="467" width="19.7109375" style="1" bestFit="1" customWidth="1"/>
    <col min="468" max="468" width="17.7109375" style="1" bestFit="1" customWidth="1"/>
    <col min="469" max="469" width="0.7109375" style="1" customWidth="1"/>
    <col min="470" max="470" width="19.140625" style="1" bestFit="1" customWidth="1"/>
    <col min="471" max="471" width="17.7109375" style="1" bestFit="1" customWidth="1"/>
    <col min="472" max="472" width="29.85546875" style="1" bestFit="1" customWidth="1"/>
    <col min="473" max="473" width="6" style="1" bestFit="1" customWidth="1"/>
    <col min="474" max="474" width="11.7109375" style="1" bestFit="1" customWidth="1"/>
    <col min="475" max="475" width="15.85546875" style="1" bestFit="1" customWidth="1"/>
    <col min="476" max="719" width="9.140625" style="1"/>
    <col min="720" max="720" width="12.7109375" style="1" bestFit="1" customWidth="1"/>
    <col min="721" max="721" width="13.85546875" style="1" bestFit="1" customWidth="1"/>
    <col min="722" max="722" width="17.85546875" style="1" bestFit="1" customWidth="1"/>
    <col min="723" max="723" width="19.7109375" style="1" bestFit="1" customWidth="1"/>
    <col min="724" max="724" width="17.7109375" style="1" bestFit="1" customWidth="1"/>
    <col min="725" max="725" width="0.7109375" style="1" customWidth="1"/>
    <col min="726" max="726" width="19.140625" style="1" bestFit="1" customWidth="1"/>
    <col min="727" max="727" width="17.7109375" style="1" bestFit="1" customWidth="1"/>
    <col min="728" max="728" width="29.85546875" style="1" bestFit="1" customWidth="1"/>
    <col min="729" max="729" width="6" style="1" bestFit="1" customWidth="1"/>
    <col min="730" max="730" width="11.7109375" style="1" bestFit="1" customWidth="1"/>
    <col min="731" max="731" width="15.85546875" style="1" bestFit="1" customWidth="1"/>
    <col min="732" max="975" width="9.140625" style="1"/>
    <col min="976" max="976" width="12.7109375" style="1" bestFit="1" customWidth="1"/>
    <col min="977" max="977" width="13.85546875" style="1" bestFit="1" customWidth="1"/>
    <col min="978" max="978" width="17.85546875" style="1" bestFit="1" customWidth="1"/>
    <col min="979" max="979" width="19.7109375" style="1" bestFit="1" customWidth="1"/>
    <col min="980" max="980" width="17.7109375" style="1" bestFit="1" customWidth="1"/>
    <col min="981" max="981" width="0.7109375" style="1" customWidth="1"/>
    <col min="982" max="982" width="19.140625" style="1" bestFit="1" customWidth="1"/>
    <col min="983" max="983" width="17.7109375" style="1" bestFit="1" customWidth="1"/>
    <col min="984" max="984" width="29.85546875" style="1" bestFit="1" customWidth="1"/>
    <col min="985" max="985" width="6" style="1" bestFit="1" customWidth="1"/>
    <col min="986" max="986" width="11.7109375" style="1" bestFit="1" customWidth="1"/>
    <col min="987" max="987" width="15.85546875" style="1" bestFit="1" customWidth="1"/>
    <col min="988" max="1231" width="9.140625" style="1"/>
    <col min="1232" max="1232" width="12.7109375" style="1" bestFit="1" customWidth="1"/>
    <col min="1233" max="1233" width="13.85546875" style="1" bestFit="1" customWidth="1"/>
    <col min="1234" max="1234" width="17.85546875" style="1" bestFit="1" customWidth="1"/>
    <col min="1235" max="1235" width="19.7109375" style="1" bestFit="1" customWidth="1"/>
    <col min="1236" max="1236" width="17.7109375" style="1" bestFit="1" customWidth="1"/>
    <col min="1237" max="1237" width="0.7109375" style="1" customWidth="1"/>
    <col min="1238" max="1238" width="19.140625" style="1" bestFit="1" customWidth="1"/>
    <col min="1239" max="1239" width="17.7109375" style="1" bestFit="1" customWidth="1"/>
    <col min="1240" max="1240" width="29.85546875" style="1" bestFit="1" customWidth="1"/>
    <col min="1241" max="1241" width="6" style="1" bestFit="1" customWidth="1"/>
    <col min="1242" max="1242" width="11.7109375" style="1" bestFit="1" customWidth="1"/>
    <col min="1243" max="1243" width="15.85546875" style="1" bestFit="1" customWidth="1"/>
    <col min="1244" max="1487" width="9.140625" style="1"/>
    <col min="1488" max="1488" width="12.7109375" style="1" bestFit="1" customWidth="1"/>
    <col min="1489" max="1489" width="13.85546875" style="1" bestFit="1" customWidth="1"/>
    <col min="1490" max="1490" width="17.85546875" style="1" bestFit="1" customWidth="1"/>
    <col min="1491" max="1491" width="19.7109375" style="1" bestFit="1" customWidth="1"/>
    <col min="1492" max="1492" width="17.7109375" style="1" bestFit="1" customWidth="1"/>
    <col min="1493" max="1493" width="0.7109375" style="1" customWidth="1"/>
    <col min="1494" max="1494" width="19.140625" style="1" bestFit="1" customWidth="1"/>
    <col min="1495" max="1495" width="17.7109375" style="1" bestFit="1" customWidth="1"/>
    <col min="1496" max="1496" width="29.85546875" style="1" bestFit="1" customWidth="1"/>
    <col min="1497" max="1497" width="6" style="1" bestFit="1" customWidth="1"/>
    <col min="1498" max="1498" width="11.7109375" style="1" bestFit="1" customWidth="1"/>
    <col min="1499" max="1499" width="15.85546875" style="1" bestFit="1" customWidth="1"/>
    <col min="1500" max="1743" width="9.140625" style="1"/>
    <col min="1744" max="1744" width="12.7109375" style="1" bestFit="1" customWidth="1"/>
    <col min="1745" max="1745" width="13.85546875" style="1" bestFit="1" customWidth="1"/>
    <col min="1746" max="1746" width="17.85546875" style="1" bestFit="1" customWidth="1"/>
    <col min="1747" max="1747" width="19.7109375" style="1" bestFit="1" customWidth="1"/>
    <col min="1748" max="1748" width="17.7109375" style="1" bestFit="1" customWidth="1"/>
    <col min="1749" max="1749" width="0.7109375" style="1" customWidth="1"/>
    <col min="1750" max="1750" width="19.140625" style="1" bestFit="1" customWidth="1"/>
    <col min="1751" max="1751" width="17.7109375" style="1" bestFit="1" customWidth="1"/>
    <col min="1752" max="1752" width="29.85546875" style="1" bestFit="1" customWidth="1"/>
    <col min="1753" max="1753" width="6" style="1" bestFit="1" customWidth="1"/>
    <col min="1754" max="1754" width="11.7109375" style="1" bestFit="1" customWidth="1"/>
    <col min="1755" max="1755" width="15.85546875" style="1" bestFit="1" customWidth="1"/>
    <col min="1756" max="1999" width="9.140625" style="1"/>
    <col min="2000" max="2000" width="12.7109375" style="1" bestFit="1" customWidth="1"/>
    <col min="2001" max="2001" width="13.85546875" style="1" bestFit="1" customWidth="1"/>
    <col min="2002" max="2002" width="17.85546875" style="1" bestFit="1" customWidth="1"/>
    <col min="2003" max="2003" width="19.7109375" style="1" bestFit="1" customWidth="1"/>
    <col min="2004" max="2004" width="17.7109375" style="1" bestFit="1" customWidth="1"/>
    <col min="2005" max="2005" width="0.7109375" style="1" customWidth="1"/>
    <col min="2006" max="2006" width="19.140625" style="1" bestFit="1" customWidth="1"/>
    <col min="2007" max="2007" width="17.7109375" style="1" bestFit="1" customWidth="1"/>
    <col min="2008" max="2008" width="29.85546875" style="1" bestFit="1" customWidth="1"/>
    <col min="2009" max="2009" width="6" style="1" bestFit="1" customWidth="1"/>
    <col min="2010" max="2010" width="11.7109375" style="1" bestFit="1" customWidth="1"/>
    <col min="2011" max="2011" width="15.85546875" style="1" bestFit="1" customWidth="1"/>
    <col min="2012" max="2255" width="9.140625" style="1"/>
    <col min="2256" max="2256" width="12.7109375" style="1" bestFit="1" customWidth="1"/>
    <col min="2257" max="2257" width="13.85546875" style="1" bestFit="1" customWidth="1"/>
    <col min="2258" max="2258" width="17.85546875" style="1" bestFit="1" customWidth="1"/>
    <col min="2259" max="2259" width="19.7109375" style="1" bestFit="1" customWidth="1"/>
    <col min="2260" max="2260" width="17.7109375" style="1" bestFit="1" customWidth="1"/>
    <col min="2261" max="2261" width="0.7109375" style="1" customWidth="1"/>
    <col min="2262" max="2262" width="19.140625" style="1" bestFit="1" customWidth="1"/>
    <col min="2263" max="2263" width="17.7109375" style="1" bestFit="1" customWidth="1"/>
    <col min="2264" max="2264" width="29.85546875" style="1" bestFit="1" customWidth="1"/>
    <col min="2265" max="2265" width="6" style="1" bestFit="1" customWidth="1"/>
    <col min="2266" max="2266" width="11.7109375" style="1" bestFit="1" customWidth="1"/>
    <col min="2267" max="2267" width="15.85546875" style="1" bestFit="1" customWidth="1"/>
    <col min="2268" max="2511" width="9.140625" style="1"/>
    <col min="2512" max="2512" width="12.7109375" style="1" bestFit="1" customWidth="1"/>
    <col min="2513" max="2513" width="13.85546875" style="1" bestFit="1" customWidth="1"/>
    <col min="2514" max="2514" width="17.85546875" style="1" bestFit="1" customWidth="1"/>
    <col min="2515" max="2515" width="19.7109375" style="1" bestFit="1" customWidth="1"/>
    <col min="2516" max="2516" width="17.7109375" style="1" bestFit="1" customWidth="1"/>
    <col min="2517" max="2517" width="0.7109375" style="1" customWidth="1"/>
    <col min="2518" max="2518" width="19.140625" style="1" bestFit="1" customWidth="1"/>
    <col min="2519" max="2519" width="17.7109375" style="1" bestFit="1" customWidth="1"/>
    <col min="2520" max="2520" width="29.85546875" style="1" bestFit="1" customWidth="1"/>
    <col min="2521" max="2521" width="6" style="1" bestFit="1" customWidth="1"/>
    <col min="2522" max="2522" width="11.7109375" style="1" bestFit="1" customWidth="1"/>
    <col min="2523" max="2523" width="15.85546875" style="1" bestFit="1" customWidth="1"/>
    <col min="2524" max="2767" width="9.140625" style="1"/>
    <col min="2768" max="2768" width="12.7109375" style="1" bestFit="1" customWidth="1"/>
    <col min="2769" max="2769" width="13.85546875" style="1" bestFit="1" customWidth="1"/>
    <col min="2770" max="2770" width="17.85546875" style="1" bestFit="1" customWidth="1"/>
    <col min="2771" max="2771" width="19.7109375" style="1" bestFit="1" customWidth="1"/>
    <col min="2772" max="2772" width="17.7109375" style="1" bestFit="1" customWidth="1"/>
    <col min="2773" max="2773" width="0.7109375" style="1" customWidth="1"/>
    <col min="2774" max="2774" width="19.140625" style="1" bestFit="1" customWidth="1"/>
    <col min="2775" max="2775" width="17.7109375" style="1" bestFit="1" customWidth="1"/>
    <col min="2776" max="2776" width="29.85546875" style="1" bestFit="1" customWidth="1"/>
    <col min="2777" max="2777" width="6" style="1" bestFit="1" customWidth="1"/>
    <col min="2778" max="2778" width="11.7109375" style="1" bestFit="1" customWidth="1"/>
    <col min="2779" max="2779" width="15.85546875" style="1" bestFit="1" customWidth="1"/>
    <col min="2780" max="3023" width="9.140625" style="1"/>
    <col min="3024" max="3024" width="12.7109375" style="1" bestFit="1" customWidth="1"/>
    <col min="3025" max="3025" width="13.85546875" style="1" bestFit="1" customWidth="1"/>
    <col min="3026" max="3026" width="17.85546875" style="1" bestFit="1" customWidth="1"/>
    <col min="3027" max="3027" width="19.7109375" style="1" bestFit="1" customWidth="1"/>
    <col min="3028" max="3028" width="17.7109375" style="1" bestFit="1" customWidth="1"/>
    <col min="3029" max="3029" width="0.7109375" style="1" customWidth="1"/>
    <col min="3030" max="3030" width="19.140625" style="1" bestFit="1" customWidth="1"/>
    <col min="3031" max="3031" width="17.7109375" style="1" bestFit="1" customWidth="1"/>
    <col min="3032" max="3032" width="29.85546875" style="1" bestFit="1" customWidth="1"/>
    <col min="3033" max="3033" width="6" style="1" bestFit="1" customWidth="1"/>
    <col min="3034" max="3034" width="11.7109375" style="1" bestFit="1" customWidth="1"/>
    <col min="3035" max="3035" width="15.85546875" style="1" bestFit="1" customWidth="1"/>
    <col min="3036" max="3279" width="9.140625" style="1"/>
    <col min="3280" max="3280" width="12.7109375" style="1" bestFit="1" customWidth="1"/>
    <col min="3281" max="3281" width="13.85546875" style="1" bestFit="1" customWidth="1"/>
    <col min="3282" max="3282" width="17.85546875" style="1" bestFit="1" customWidth="1"/>
    <col min="3283" max="3283" width="19.7109375" style="1" bestFit="1" customWidth="1"/>
    <col min="3284" max="3284" width="17.7109375" style="1" bestFit="1" customWidth="1"/>
    <col min="3285" max="3285" width="0.7109375" style="1" customWidth="1"/>
    <col min="3286" max="3286" width="19.140625" style="1" bestFit="1" customWidth="1"/>
    <col min="3287" max="3287" width="17.7109375" style="1" bestFit="1" customWidth="1"/>
    <col min="3288" max="3288" width="29.85546875" style="1" bestFit="1" customWidth="1"/>
    <col min="3289" max="3289" width="6" style="1" bestFit="1" customWidth="1"/>
    <col min="3290" max="3290" width="11.7109375" style="1" bestFit="1" customWidth="1"/>
    <col min="3291" max="3291" width="15.85546875" style="1" bestFit="1" customWidth="1"/>
    <col min="3292" max="3535" width="9.140625" style="1"/>
    <col min="3536" max="3536" width="12.7109375" style="1" bestFit="1" customWidth="1"/>
    <col min="3537" max="3537" width="13.85546875" style="1" bestFit="1" customWidth="1"/>
    <col min="3538" max="3538" width="17.85546875" style="1" bestFit="1" customWidth="1"/>
    <col min="3539" max="3539" width="19.7109375" style="1" bestFit="1" customWidth="1"/>
    <col min="3540" max="3540" width="17.7109375" style="1" bestFit="1" customWidth="1"/>
    <col min="3541" max="3541" width="0.7109375" style="1" customWidth="1"/>
    <col min="3542" max="3542" width="19.140625" style="1" bestFit="1" customWidth="1"/>
    <col min="3543" max="3543" width="17.7109375" style="1" bestFit="1" customWidth="1"/>
    <col min="3544" max="3544" width="29.85546875" style="1" bestFit="1" customWidth="1"/>
    <col min="3545" max="3545" width="6" style="1" bestFit="1" customWidth="1"/>
    <col min="3546" max="3546" width="11.7109375" style="1" bestFit="1" customWidth="1"/>
    <col min="3547" max="3547" width="15.85546875" style="1" bestFit="1" customWidth="1"/>
    <col min="3548" max="3791" width="9.140625" style="1"/>
    <col min="3792" max="3792" width="12.7109375" style="1" bestFit="1" customWidth="1"/>
    <col min="3793" max="3793" width="13.85546875" style="1" bestFit="1" customWidth="1"/>
    <col min="3794" max="3794" width="17.85546875" style="1" bestFit="1" customWidth="1"/>
    <col min="3795" max="3795" width="19.7109375" style="1" bestFit="1" customWidth="1"/>
    <col min="3796" max="3796" width="17.7109375" style="1" bestFit="1" customWidth="1"/>
    <col min="3797" max="3797" width="0.7109375" style="1" customWidth="1"/>
    <col min="3798" max="3798" width="19.140625" style="1" bestFit="1" customWidth="1"/>
    <col min="3799" max="3799" width="17.7109375" style="1" bestFit="1" customWidth="1"/>
    <col min="3800" max="3800" width="29.85546875" style="1" bestFit="1" customWidth="1"/>
    <col min="3801" max="3801" width="6" style="1" bestFit="1" customWidth="1"/>
    <col min="3802" max="3802" width="11.7109375" style="1" bestFit="1" customWidth="1"/>
    <col min="3803" max="3803" width="15.85546875" style="1" bestFit="1" customWidth="1"/>
    <col min="3804" max="4047" width="9.140625" style="1"/>
    <col min="4048" max="4048" width="12.7109375" style="1" bestFit="1" customWidth="1"/>
    <col min="4049" max="4049" width="13.85546875" style="1" bestFit="1" customWidth="1"/>
    <col min="4050" max="4050" width="17.85546875" style="1" bestFit="1" customWidth="1"/>
    <col min="4051" max="4051" width="19.7109375" style="1" bestFit="1" customWidth="1"/>
    <col min="4052" max="4052" width="17.7109375" style="1" bestFit="1" customWidth="1"/>
    <col min="4053" max="4053" width="0.7109375" style="1" customWidth="1"/>
    <col min="4054" max="4054" width="19.140625" style="1" bestFit="1" customWidth="1"/>
    <col min="4055" max="4055" width="17.7109375" style="1" bestFit="1" customWidth="1"/>
    <col min="4056" max="4056" width="29.85546875" style="1" bestFit="1" customWidth="1"/>
    <col min="4057" max="4057" width="6" style="1" bestFit="1" customWidth="1"/>
    <col min="4058" max="4058" width="11.7109375" style="1" bestFit="1" customWidth="1"/>
    <col min="4059" max="4059" width="15.85546875" style="1" bestFit="1" customWidth="1"/>
    <col min="4060" max="4303" width="9.140625" style="1"/>
    <col min="4304" max="4304" width="12.7109375" style="1" bestFit="1" customWidth="1"/>
    <col min="4305" max="4305" width="13.85546875" style="1" bestFit="1" customWidth="1"/>
    <col min="4306" max="4306" width="17.85546875" style="1" bestFit="1" customWidth="1"/>
    <col min="4307" max="4307" width="19.7109375" style="1" bestFit="1" customWidth="1"/>
    <col min="4308" max="4308" width="17.7109375" style="1" bestFit="1" customWidth="1"/>
    <col min="4309" max="4309" width="0.7109375" style="1" customWidth="1"/>
    <col min="4310" max="4310" width="19.140625" style="1" bestFit="1" customWidth="1"/>
    <col min="4311" max="4311" width="17.7109375" style="1" bestFit="1" customWidth="1"/>
    <col min="4312" max="4312" width="29.85546875" style="1" bestFit="1" customWidth="1"/>
    <col min="4313" max="4313" width="6" style="1" bestFit="1" customWidth="1"/>
    <col min="4314" max="4314" width="11.7109375" style="1" bestFit="1" customWidth="1"/>
    <col min="4315" max="4315" width="15.85546875" style="1" bestFit="1" customWidth="1"/>
    <col min="4316" max="4559" width="9.140625" style="1"/>
    <col min="4560" max="4560" width="12.7109375" style="1" bestFit="1" customWidth="1"/>
    <col min="4561" max="4561" width="13.85546875" style="1" bestFit="1" customWidth="1"/>
    <col min="4562" max="4562" width="17.85546875" style="1" bestFit="1" customWidth="1"/>
    <col min="4563" max="4563" width="19.7109375" style="1" bestFit="1" customWidth="1"/>
    <col min="4564" max="4564" width="17.7109375" style="1" bestFit="1" customWidth="1"/>
    <col min="4565" max="4565" width="0.7109375" style="1" customWidth="1"/>
    <col min="4566" max="4566" width="19.140625" style="1" bestFit="1" customWidth="1"/>
    <col min="4567" max="4567" width="17.7109375" style="1" bestFit="1" customWidth="1"/>
    <col min="4568" max="4568" width="29.85546875" style="1" bestFit="1" customWidth="1"/>
    <col min="4569" max="4569" width="6" style="1" bestFit="1" customWidth="1"/>
    <col min="4570" max="4570" width="11.7109375" style="1" bestFit="1" customWidth="1"/>
    <col min="4571" max="4571" width="15.85546875" style="1" bestFit="1" customWidth="1"/>
    <col min="4572" max="4815" width="9.140625" style="1"/>
    <col min="4816" max="4816" width="12.7109375" style="1" bestFit="1" customWidth="1"/>
    <col min="4817" max="4817" width="13.85546875" style="1" bestFit="1" customWidth="1"/>
    <col min="4818" max="4818" width="17.85546875" style="1" bestFit="1" customWidth="1"/>
    <col min="4819" max="4819" width="19.7109375" style="1" bestFit="1" customWidth="1"/>
    <col min="4820" max="4820" width="17.7109375" style="1" bestFit="1" customWidth="1"/>
    <col min="4821" max="4821" width="0.7109375" style="1" customWidth="1"/>
    <col min="4822" max="4822" width="19.140625" style="1" bestFit="1" customWidth="1"/>
    <col min="4823" max="4823" width="17.7109375" style="1" bestFit="1" customWidth="1"/>
    <col min="4824" max="4824" width="29.85546875" style="1" bestFit="1" customWidth="1"/>
    <col min="4825" max="4825" width="6" style="1" bestFit="1" customWidth="1"/>
    <col min="4826" max="4826" width="11.7109375" style="1" bestFit="1" customWidth="1"/>
    <col min="4827" max="4827" width="15.85546875" style="1" bestFit="1" customWidth="1"/>
    <col min="4828" max="5071" width="9.140625" style="1"/>
    <col min="5072" max="5072" width="12.7109375" style="1" bestFit="1" customWidth="1"/>
    <col min="5073" max="5073" width="13.85546875" style="1" bestFit="1" customWidth="1"/>
    <col min="5074" max="5074" width="17.85546875" style="1" bestFit="1" customWidth="1"/>
    <col min="5075" max="5075" width="19.7109375" style="1" bestFit="1" customWidth="1"/>
    <col min="5076" max="5076" width="17.7109375" style="1" bestFit="1" customWidth="1"/>
    <col min="5077" max="5077" width="0.7109375" style="1" customWidth="1"/>
    <col min="5078" max="5078" width="19.140625" style="1" bestFit="1" customWidth="1"/>
    <col min="5079" max="5079" width="17.7109375" style="1" bestFit="1" customWidth="1"/>
    <col min="5080" max="5080" width="29.85546875" style="1" bestFit="1" customWidth="1"/>
    <col min="5081" max="5081" width="6" style="1" bestFit="1" customWidth="1"/>
    <col min="5082" max="5082" width="11.7109375" style="1" bestFit="1" customWidth="1"/>
    <col min="5083" max="5083" width="15.85546875" style="1" bestFit="1" customWidth="1"/>
    <col min="5084" max="5327" width="9.140625" style="1"/>
    <col min="5328" max="5328" width="12.7109375" style="1" bestFit="1" customWidth="1"/>
    <col min="5329" max="5329" width="13.85546875" style="1" bestFit="1" customWidth="1"/>
    <col min="5330" max="5330" width="17.85546875" style="1" bestFit="1" customWidth="1"/>
    <col min="5331" max="5331" width="19.7109375" style="1" bestFit="1" customWidth="1"/>
    <col min="5332" max="5332" width="17.7109375" style="1" bestFit="1" customWidth="1"/>
    <col min="5333" max="5333" width="0.7109375" style="1" customWidth="1"/>
    <col min="5334" max="5334" width="19.140625" style="1" bestFit="1" customWidth="1"/>
    <col min="5335" max="5335" width="17.7109375" style="1" bestFit="1" customWidth="1"/>
    <col min="5336" max="5336" width="29.85546875" style="1" bestFit="1" customWidth="1"/>
    <col min="5337" max="5337" width="6" style="1" bestFit="1" customWidth="1"/>
    <col min="5338" max="5338" width="11.7109375" style="1" bestFit="1" customWidth="1"/>
    <col min="5339" max="5339" width="15.85546875" style="1" bestFit="1" customWidth="1"/>
    <col min="5340" max="5583" width="9.140625" style="1"/>
    <col min="5584" max="5584" width="12.7109375" style="1" bestFit="1" customWidth="1"/>
    <col min="5585" max="5585" width="13.85546875" style="1" bestFit="1" customWidth="1"/>
    <col min="5586" max="5586" width="17.85546875" style="1" bestFit="1" customWidth="1"/>
    <col min="5587" max="5587" width="19.7109375" style="1" bestFit="1" customWidth="1"/>
    <col min="5588" max="5588" width="17.7109375" style="1" bestFit="1" customWidth="1"/>
    <col min="5589" max="5589" width="0.7109375" style="1" customWidth="1"/>
    <col min="5590" max="5590" width="19.140625" style="1" bestFit="1" customWidth="1"/>
    <col min="5591" max="5591" width="17.7109375" style="1" bestFit="1" customWidth="1"/>
    <col min="5592" max="5592" width="29.85546875" style="1" bestFit="1" customWidth="1"/>
    <col min="5593" max="5593" width="6" style="1" bestFit="1" customWidth="1"/>
    <col min="5594" max="5594" width="11.7109375" style="1" bestFit="1" customWidth="1"/>
    <col min="5595" max="5595" width="15.85546875" style="1" bestFit="1" customWidth="1"/>
    <col min="5596" max="5839" width="9.140625" style="1"/>
    <col min="5840" max="5840" width="12.7109375" style="1" bestFit="1" customWidth="1"/>
    <col min="5841" max="5841" width="13.85546875" style="1" bestFit="1" customWidth="1"/>
    <col min="5842" max="5842" width="17.85546875" style="1" bestFit="1" customWidth="1"/>
    <col min="5843" max="5843" width="19.7109375" style="1" bestFit="1" customWidth="1"/>
    <col min="5844" max="5844" width="17.7109375" style="1" bestFit="1" customWidth="1"/>
    <col min="5845" max="5845" width="0.7109375" style="1" customWidth="1"/>
    <col min="5846" max="5846" width="19.140625" style="1" bestFit="1" customWidth="1"/>
    <col min="5847" max="5847" width="17.7109375" style="1" bestFit="1" customWidth="1"/>
    <col min="5848" max="5848" width="29.85546875" style="1" bestFit="1" customWidth="1"/>
    <col min="5849" max="5849" width="6" style="1" bestFit="1" customWidth="1"/>
    <col min="5850" max="5850" width="11.7109375" style="1" bestFit="1" customWidth="1"/>
    <col min="5851" max="5851" width="15.85546875" style="1" bestFit="1" customWidth="1"/>
    <col min="5852" max="6095" width="9.140625" style="1"/>
    <col min="6096" max="6096" width="12.7109375" style="1" bestFit="1" customWidth="1"/>
    <col min="6097" max="6097" width="13.85546875" style="1" bestFit="1" customWidth="1"/>
    <col min="6098" max="6098" width="17.85546875" style="1" bestFit="1" customWidth="1"/>
    <col min="6099" max="6099" width="19.7109375" style="1" bestFit="1" customWidth="1"/>
    <col min="6100" max="6100" width="17.7109375" style="1" bestFit="1" customWidth="1"/>
    <col min="6101" max="6101" width="0.7109375" style="1" customWidth="1"/>
    <col min="6102" max="6102" width="19.140625" style="1" bestFit="1" customWidth="1"/>
    <col min="6103" max="6103" width="17.7109375" style="1" bestFit="1" customWidth="1"/>
    <col min="6104" max="6104" width="29.85546875" style="1" bestFit="1" customWidth="1"/>
    <col min="6105" max="6105" width="6" style="1" bestFit="1" customWidth="1"/>
    <col min="6106" max="6106" width="11.7109375" style="1" bestFit="1" customWidth="1"/>
    <col min="6107" max="6107" width="15.85546875" style="1" bestFit="1" customWidth="1"/>
    <col min="6108" max="6351" width="9.140625" style="1"/>
    <col min="6352" max="6352" width="12.7109375" style="1" bestFit="1" customWidth="1"/>
    <col min="6353" max="6353" width="13.85546875" style="1" bestFit="1" customWidth="1"/>
    <col min="6354" max="6354" width="17.85546875" style="1" bestFit="1" customWidth="1"/>
    <col min="6355" max="6355" width="19.7109375" style="1" bestFit="1" customWidth="1"/>
    <col min="6356" max="6356" width="17.7109375" style="1" bestFit="1" customWidth="1"/>
    <col min="6357" max="6357" width="0.7109375" style="1" customWidth="1"/>
    <col min="6358" max="6358" width="19.140625" style="1" bestFit="1" customWidth="1"/>
    <col min="6359" max="6359" width="17.7109375" style="1" bestFit="1" customWidth="1"/>
    <col min="6360" max="6360" width="29.85546875" style="1" bestFit="1" customWidth="1"/>
    <col min="6361" max="6361" width="6" style="1" bestFit="1" customWidth="1"/>
    <col min="6362" max="6362" width="11.7109375" style="1" bestFit="1" customWidth="1"/>
    <col min="6363" max="6363" width="15.85546875" style="1" bestFit="1" customWidth="1"/>
    <col min="6364" max="6607" width="9.140625" style="1"/>
    <col min="6608" max="6608" width="12.7109375" style="1" bestFit="1" customWidth="1"/>
    <col min="6609" max="6609" width="13.85546875" style="1" bestFit="1" customWidth="1"/>
    <col min="6610" max="6610" width="17.85546875" style="1" bestFit="1" customWidth="1"/>
    <col min="6611" max="6611" width="19.7109375" style="1" bestFit="1" customWidth="1"/>
    <col min="6612" max="6612" width="17.7109375" style="1" bestFit="1" customWidth="1"/>
    <col min="6613" max="6613" width="0.7109375" style="1" customWidth="1"/>
    <col min="6614" max="6614" width="19.140625" style="1" bestFit="1" customWidth="1"/>
    <col min="6615" max="6615" width="17.7109375" style="1" bestFit="1" customWidth="1"/>
    <col min="6616" max="6616" width="29.85546875" style="1" bestFit="1" customWidth="1"/>
    <col min="6617" max="6617" width="6" style="1" bestFit="1" customWidth="1"/>
    <col min="6618" max="6618" width="11.7109375" style="1" bestFit="1" customWidth="1"/>
    <col min="6619" max="6619" width="15.85546875" style="1" bestFit="1" customWidth="1"/>
    <col min="6620" max="6863" width="9.140625" style="1"/>
    <col min="6864" max="6864" width="12.7109375" style="1" bestFit="1" customWidth="1"/>
    <col min="6865" max="6865" width="13.85546875" style="1" bestFit="1" customWidth="1"/>
    <col min="6866" max="6866" width="17.85546875" style="1" bestFit="1" customWidth="1"/>
    <col min="6867" max="6867" width="19.7109375" style="1" bestFit="1" customWidth="1"/>
    <col min="6868" max="6868" width="17.7109375" style="1" bestFit="1" customWidth="1"/>
    <col min="6869" max="6869" width="0.7109375" style="1" customWidth="1"/>
    <col min="6870" max="6870" width="19.140625" style="1" bestFit="1" customWidth="1"/>
    <col min="6871" max="6871" width="17.7109375" style="1" bestFit="1" customWidth="1"/>
    <col min="6872" max="6872" width="29.85546875" style="1" bestFit="1" customWidth="1"/>
    <col min="6873" max="6873" width="6" style="1" bestFit="1" customWidth="1"/>
    <col min="6874" max="6874" width="11.7109375" style="1" bestFit="1" customWidth="1"/>
    <col min="6875" max="6875" width="15.85546875" style="1" bestFit="1" customWidth="1"/>
    <col min="6876" max="7119" width="9.140625" style="1"/>
    <col min="7120" max="7120" width="12.7109375" style="1" bestFit="1" customWidth="1"/>
    <col min="7121" max="7121" width="13.85546875" style="1" bestFit="1" customWidth="1"/>
    <col min="7122" max="7122" width="17.85546875" style="1" bestFit="1" customWidth="1"/>
    <col min="7123" max="7123" width="19.7109375" style="1" bestFit="1" customWidth="1"/>
    <col min="7124" max="7124" width="17.7109375" style="1" bestFit="1" customWidth="1"/>
    <col min="7125" max="7125" width="0.7109375" style="1" customWidth="1"/>
    <col min="7126" max="7126" width="19.140625" style="1" bestFit="1" customWidth="1"/>
    <col min="7127" max="7127" width="17.7109375" style="1" bestFit="1" customWidth="1"/>
    <col min="7128" max="7128" width="29.85546875" style="1" bestFit="1" customWidth="1"/>
    <col min="7129" max="7129" width="6" style="1" bestFit="1" customWidth="1"/>
    <col min="7130" max="7130" width="11.7109375" style="1" bestFit="1" customWidth="1"/>
    <col min="7131" max="7131" width="15.85546875" style="1" bestFit="1" customWidth="1"/>
    <col min="7132" max="7375" width="9.140625" style="1"/>
    <col min="7376" max="7376" width="12.7109375" style="1" bestFit="1" customWidth="1"/>
    <col min="7377" max="7377" width="13.85546875" style="1" bestFit="1" customWidth="1"/>
    <col min="7378" max="7378" width="17.85546875" style="1" bestFit="1" customWidth="1"/>
    <col min="7379" max="7379" width="19.7109375" style="1" bestFit="1" customWidth="1"/>
    <col min="7380" max="7380" width="17.7109375" style="1" bestFit="1" customWidth="1"/>
    <col min="7381" max="7381" width="0.7109375" style="1" customWidth="1"/>
    <col min="7382" max="7382" width="19.140625" style="1" bestFit="1" customWidth="1"/>
    <col min="7383" max="7383" width="17.7109375" style="1" bestFit="1" customWidth="1"/>
    <col min="7384" max="7384" width="29.85546875" style="1" bestFit="1" customWidth="1"/>
    <col min="7385" max="7385" width="6" style="1" bestFit="1" customWidth="1"/>
    <col min="7386" max="7386" width="11.7109375" style="1" bestFit="1" customWidth="1"/>
    <col min="7387" max="7387" width="15.85546875" style="1" bestFit="1" customWidth="1"/>
    <col min="7388" max="7631" width="9.140625" style="1"/>
    <col min="7632" max="7632" width="12.7109375" style="1" bestFit="1" customWidth="1"/>
    <col min="7633" max="7633" width="13.85546875" style="1" bestFit="1" customWidth="1"/>
    <col min="7634" max="7634" width="17.85546875" style="1" bestFit="1" customWidth="1"/>
    <col min="7635" max="7635" width="19.7109375" style="1" bestFit="1" customWidth="1"/>
    <col min="7636" max="7636" width="17.7109375" style="1" bestFit="1" customWidth="1"/>
    <col min="7637" max="7637" width="0.7109375" style="1" customWidth="1"/>
    <col min="7638" max="7638" width="19.140625" style="1" bestFit="1" customWidth="1"/>
    <col min="7639" max="7639" width="17.7109375" style="1" bestFit="1" customWidth="1"/>
    <col min="7640" max="7640" width="29.85546875" style="1" bestFit="1" customWidth="1"/>
    <col min="7641" max="7641" width="6" style="1" bestFit="1" customWidth="1"/>
    <col min="7642" max="7642" width="11.7109375" style="1" bestFit="1" customWidth="1"/>
    <col min="7643" max="7643" width="15.85546875" style="1" bestFit="1" customWidth="1"/>
    <col min="7644" max="7887" width="9.140625" style="1"/>
    <col min="7888" max="7888" width="12.7109375" style="1" bestFit="1" customWidth="1"/>
    <col min="7889" max="7889" width="13.85546875" style="1" bestFit="1" customWidth="1"/>
    <col min="7890" max="7890" width="17.85546875" style="1" bestFit="1" customWidth="1"/>
    <col min="7891" max="7891" width="19.7109375" style="1" bestFit="1" customWidth="1"/>
    <col min="7892" max="7892" width="17.7109375" style="1" bestFit="1" customWidth="1"/>
    <col min="7893" max="7893" width="0.7109375" style="1" customWidth="1"/>
    <col min="7894" max="7894" width="19.140625" style="1" bestFit="1" customWidth="1"/>
    <col min="7895" max="7895" width="17.7109375" style="1" bestFit="1" customWidth="1"/>
    <col min="7896" max="7896" width="29.85546875" style="1" bestFit="1" customWidth="1"/>
    <col min="7897" max="7897" width="6" style="1" bestFit="1" customWidth="1"/>
    <col min="7898" max="7898" width="11.7109375" style="1" bestFit="1" customWidth="1"/>
    <col min="7899" max="7899" width="15.85546875" style="1" bestFit="1" customWidth="1"/>
    <col min="7900" max="8143" width="9.140625" style="1"/>
    <col min="8144" max="8144" width="12.7109375" style="1" bestFit="1" customWidth="1"/>
    <col min="8145" max="8145" width="13.85546875" style="1" bestFit="1" customWidth="1"/>
    <col min="8146" max="8146" width="17.85546875" style="1" bestFit="1" customWidth="1"/>
    <col min="8147" max="8147" width="19.7109375" style="1" bestFit="1" customWidth="1"/>
    <col min="8148" max="8148" width="17.7109375" style="1" bestFit="1" customWidth="1"/>
    <col min="8149" max="8149" width="0.7109375" style="1" customWidth="1"/>
    <col min="8150" max="8150" width="19.140625" style="1" bestFit="1" customWidth="1"/>
    <col min="8151" max="8151" width="17.7109375" style="1" bestFit="1" customWidth="1"/>
    <col min="8152" max="8152" width="29.85546875" style="1" bestFit="1" customWidth="1"/>
    <col min="8153" max="8153" width="6" style="1" bestFit="1" customWidth="1"/>
    <col min="8154" max="8154" width="11.7109375" style="1" bestFit="1" customWidth="1"/>
    <col min="8155" max="8155" width="15.85546875" style="1" bestFit="1" customWidth="1"/>
    <col min="8156" max="8399" width="9.140625" style="1"/>
    <col min="8400" max="8400" width="12.7109375" style="1" bestFit="1" customWidth="1"/>
    <col min="8401" max="8401" width="13.85546875" style="1" bestFit="1" customWidth="1"/>
    <col min="8402" max="8402" width="17.85546875" style="1" bestFit="1" customWidth="1"/>
    <col min="8403" max="8403" width="19.7109375" style="1" bestFit="1" customWidth="1"/>
    <col min="8404" max="8404" width="17.7109375" style="1" bestFit="1" customWidth="1"/>
    <col min="8405" max="8405" width="0.7109375" style="1" customWidth="1"/>
    <col min="8406" max="8406" width="19.140625" style="1" bestFit="1" customWidth="1"/>
    <col min="8407" max="8407" width="17.7109375" style="1" bestFit="1" customWidth="1"/>
    <col min="8408" max="8408" width="29.85546875" style="1" bestFit="1" customWidth="1"/>
    <col min="8409" max="8409" width="6" style="1" bestFit="1" customWidth="1"/>
    <col min="8410" max="8410" width="11.7109375" style="1" bestFit="1" customWidth="1"/>
    <col min="8411" max="8411" width="15.85546875" style="1" bestFit="1" customWidth="1"/>
    <col min="8412" max="8655" width="9.140625" style="1"/>
    <col min="8656" max="8656" width="12.7109375" style="1" bestFit="1" customWidth="1"/>
    <col min="8657" max="8657" width="13.85546875" style="1" bestFit="1" customWidth="1"/>
    <col min="8658" max="8658" width="17.85546875" style="1" bestFit="1" customWidth="1"/>
    <col min="8659" max="8659" width="19.7109375" style="1" bestFit="1" customWidth="1"/>
    <col min="8660" max="8660" width="17.7109375" style="1" bestFit="1" customWidth="1"/>
    <col min="8661" max="8661" width="0.7109375" style="1" customWidth="1"/>
    <col min="8662" max="8662" width="19.140625" style="1" bestFit="1" customWidth="1"/>
    <col min="8663" max="8663" width="17.7109375" style="1" bestFit="1" customWidth="1"/>
    <col min="8664" max="8664" width="29.85546875" style="1" bestFit="1" customWidth="1"/>
    <col min="8665" max="8665" width="6" style="1" bestFit="1" customWidth="1"/>
    <col min="8666" max="8666" width="11.7109375" style="1" bestFit="1" customWidth="1"/>
    <col min="8667" max="8667" width="15.85546875" style="1" bestFit="1" customWidth="1"/>
    <col min="8668" max="8911" width="9.140625" style="1"/>
    <col min="8912" max="8912" width="12.7109375" style="1" bestFit="1" customWidth="1"/>
    <col min="8913" max="8913" width="13.85546875" style="1" bestFit="1" customWidth="1"/>
    <col min="8914" max="8914" width="17.85546875" style="1" bestFit="1" customWidth="1"/>
    <col min="8915" max="8915" width="19.7109375" style="1" bestFit="1" customWidth="1"/>
    <col min="8916" max="8916" width="17.7109375" style="1" bestFit="1" customWidth="1"/>
    <col min="8917" max="8917" width="0.7109375" style="1" customWidth="1"/>
    <col min="8918" max="8918" width="19.140625" style="1" bestFit="1" customWidth="1"/>
    <col min="8919" max="8919" width="17.7109375" style="1" bestFit="1" customWidth="1"/>
    <col min="8920" max="8920" width="29.85546875" style="1" bestFit="1" customWidth="1"/>
    <col min="8921" max="8921" width="6" style="1" bestFit="1" customWidth="1"/>
    <col min="8922" max="8922" width="11.7109375" style="1" bestFit="1" customWidth="1"/>
    <col min="8923" max="8923" width="15.85546875" style="1" bestFit="1" customWidth="1"/>
    <col min="8924" max="9167" width="9.140625" style="1"/>
    <col min="9168" max="9168" width="12.7109375" style="1" bestFit="1" customWidth="1"/>
    <col min="9169" max="9169" width="13.85546875" style="1" bestFit="1" customWidth="1"/>
    <col min="9170" max="9170" width="17.85546875" style="1" bestFit="1" customWidth="1"/>
    <col min="9171" max="9171" width="19.7109375" style="1" bestFit="1" customWidth="1"/>
    <col min="9172" max="9172" width="17.7109375" style="1" bestFit="1" customWidth="1"/>
    <col min="9173" max="9173" width="0.7109375" style="1" customWidth="1"/>
    <col min="9174" max="9174" width="19.140625" style="1" bestFit="1" customWidth="1"/>
    <col min="9175" max="9175" width="17.7109375" style="1" bestFit="1" customWidth="1"/>
    <col min="9176" max="9176" width="29.85546875" style="1" bestFit="1" customWidth="1"/>
    <col min="9177" max="9177" width="6" style="1" bestFit="1" customWidth="1"/>
    <col min="9178" max="9178" width="11.7109375" style="1" bestFit="1" customWidth="1"/>
    <col min="9179" max="9179" width="15.85546875" style="1" bestFit="1" customWidth="1"/>
    <col min="9180" max="9423" width="9.140625" style="1"/>
    <col min="9424" max="9424" width="12.7109375" style="1" bestFit="1" customWidth="1"/>
    <col min="9425" max="9425" width="13.85546875" style="1" bestFit="1" customWidth="1"/>
    <col min="9426" max="9426" width="17.85546875" style="1" bestFit="1" customWidth="1"/>
    <col min="9427" max="9427" width="19.7109375" style="1" bestFit="1" customWidth="1"/>
    <col min="9428" max="9428" width="17.7109375" style="1" bestFit="1" customWidth="1"/>
    <col min="9429" max="9429" width="0.7109375" style="1" customWidth="1"/>
    <col min="9430" max="9430" width="19.140625" style="1" bestFit="1" customWidth="1"/>
    <col min="9431" max="9431" width="17.7109375" style="1" bestFit="1" customWidth="1"/>
    <col min="9432" max="9432" width="29.85546875" style="1" bestFit="1" customWidth="1"/>
    <col min="9433" max="9433" width="6" style="1" bestFit="1" customWidth="1"/>
    <col min="9434" max="9434" width="11.7109375" style="1" bestFit="1" customWidth="1"/>
    <col min="9435" max="9435" width="15.85546875" style="1" bestFit="1" customWidth="1"/>
    <col min="9436" max="9679" width="9.140625" style="1"/>
    <col min="9680" max="9680" width="12.7109375" style="1" bestFit="1" customWidth="1"/>
    <col min="9681" max="9681" width="13.85546875" style="1" bestFit="1" customWidth="1"/>
    <col min="9682" max="9682" width="17.85546875" style="1" bestFit="1" customWidth="1"/>
    <col min="9683" max="9683" width="19.7109375" style="1" bestFit="1" customWidth="1"/>
    <col min="9684" max="9684" width="17.7109375" style="1" bestFit="1" customWidth="1"/>
    <col min="9685" max="9685" width="0.7109375" style="1" customWidth="1"/>
    <col min="9686" max="9686" width="19.140625" style="1" bestFit="1" customWidth="1"/>
    <col min="9687" max="9687" width="17.7109375" style="1" bestFit="1" customWidth="1"/>
    <col min="9688" max="9688" width="29.85546875" style="1" bestFit="1" customWidth="1"/>
    <col min="9689" max="9689" width="6" style="1" bestFit="1" customWidth="1"/>
    <col min="9690" max="9690" width="11.7109375" style="1" bestFit="1" customWidth="1"/>
    <col min="9691" max="9691" width="15.85546875" style="1" bestFit="1" customWidth="1"/>
    <col min="9692" max="9935" width="9.140625" style="1"/>
    <col min="9936" max="9936" width="12.7109375" style="1" bestFit="1" customWidth="1"/>
    <col min="9937" max="9937" width="13.85546875" style="1" bestFit="1" customWidth="1"/>
    <col min="9938" max="9938" width="17.85546875" style="1" bestFit="1" customWidth="1"/>
    <col min="9939" max="9939" width="19.7109375" style="1" bestFit="1" customWidth="1"/>
    <col min="9940" max="9940" width="17.7109375" style="1" bestFit="1" customWidth="1"/>
    <col min="9941" max="9941" width="0.7109375" style="1" customWidth="1"/>
    <col min="9942" max="9942" width="19.140625" style="1" bestFit="1" customWidth="1"/>
    <col min="9943" max="9943" width="17.7109375" style="1" bestFit="1" customWidth="1"/>
    <col min="9944" max="9944" width="29.85546875" style="1" bestFit="1" customWidth="1"/>
    <col min="9945" max="9945" width="6" style="1" bestFit="1" customWidth="1"/>
    <col min="9946" max="9946" width="11.7109375" style="1" bestFit="1" customWidth="1"/>
    <col min="9947" max="9947" width="15.85546875" style="1" bestFit="1" customWidth="1"/>
    <col min="9948" max="10191" width="9.140625" style="1"/>
    <col min="10192" max="10192" width="12.7109375" style="1" bestFit="1" customWidth="1"/>
    <col min="10193" max="10193" width="13.85546875" style="1" bestFit="1" customWidth="1"/>
    <col min="10194" max="10194" width="17.85546875" style="1" bestFit="1" customWidth="1"/>
    <col min="10195" max="10195" width="19.7109375" style="1" bestFit="1" customWidth="1"/>
    <col min="10196" max="10196" width="17.7109375" style="1" bestFit="1" customWidth="1"/>
    <col min="10197" max="10197" width="0.7109375" style="1" customWidth="1"/>
    <col min="10198" max="10198" width="19.140625" style="1" bestFit="1" customWidth="1"/>
    <col min="10199" max="10199" width="17.7109375" style="1" bestFit="1" customWidth="1"/>
    <col min="10200" max="10200" width="29.85546875" style="1" bestFit="1" customWidth="1"/>
    <col min="10201" max="10201" width="6" style="1" bestFit="1" customWidth="1"/>
    <col min="10202" max="10202" width="11.7109375" style="1" bestFit="1" customWidth="1"/>
    <col min="10203" max="10203" width="15.85546875" style="1" bestFit="1" customWidth="1"/>
    <col min="10204" max="10447" width="9.140625" style="1"/>
    <col min="10448" max="10448" width="12.7109375" style="1" bestFit="1" customWidth="1"/>
    <col min="10449" max="10449" width="13.85546875" style="1" bestFit="1" customWidth="1"/>
    <col min="10450" max="10450" width="17.85546875" style="1" bestFit="1" customWidth="1"/>
    <col min="10451" max="10451" width="19.7109375" style="1" bestFit="1" customWidth="1"/>
    <col min="10452" max="10452" width="17.7109375" style="1" bestFit="1" customWidth="1"/>
    <col min="10453" max="10453" width="0.7109375" style="1" customWidth="1"/>
    <col min="10454" max="10454" width="19.140625" style="1" bestFit="1" customWidth="1"/>
    <col min="10455" max="10455" width="17.7109375" style="1" bestFit="1" customWidth="1"/>
    <col min="10456" max="10456" width="29.85546875" style="1" bestFit="1" customWidth="1"/>
    <col min="10457" max="10457" width="6" style="1" bestFit="1" customWidth="1"/>
    <col min="10458" max="10458" width="11.7109375" style="1" bestFit="1" customWidth="1"/>
    <col min="10459" max="10459" width="15.85546875" style="1" bestFit="1" customWidth="1"/>
    <col min="10460" max="10703" width="9.140625" style="1"/>
    <col min="10704" max="10704" width="12.7109375" style="1" bestFit="1" customWidth="1"/>
    <col min="10705" max="10705" width="13.85546875" style="1" bestFit="1" customWidth="1"/>
    <col min="10706" max="10706" width="17.85546875" style="1" bestFit="1" customWidth="1"/>
    <col min="10707" max="10707" width="19.7109375" style="1" bestFit="1" customWidth="1"/>
    <col min="10708" max="10708" width="17.7109375" style="1" bestFit="1" customWidth="1"/>
    <col min="10709" max="10709" width="0.7109375" style="1" customWidth="1"/>
    <col min="10710" max="10710" width="19.140625" style="1" bestFit="1" customWidth="1"/>
    <col min="10711" max="10711" width="17.7109375" style="1" bestFit="1" customWidth="1"/>
    <col min="10712" max="10712" width="29.85546875" style="1" bestFit="1" customWidth="1"/>
    <col min="10713" max="10713" width="6" style="1" bestFit="1" customWidth="1"/>
    <col min="10714" max="10714" width="11.7109375" style="1" bestFit="1" customWidth="1"/>
    <col min="10715" max="10715" width="15.85546875" style="1" bestFit="1" customWidth="1"/>
    <col min="10716" max="10959" width="9.140625" style="1"/>
    <col min="10960" max="10960" width="12.7109375" style="1" bestFit="1" customWidth="1"/>
    <col min="10961" max="10961" width="13.85546875" style="1" bestFit="1" customWidth="1"/>
    <col min="10962" max="10962" width="17.85546875" style="1" bestFit="1" customWidth="1"/>
    <col min="10963" max="10963" width="19.7109375" style="1" bestFit="1" customWidth="1"/>
    <col min="10964" max="10964" width="17.7109375" style="1" bestFit="1" customWidth="1"/>
    <col min="10965" max="10965" width="0.7109375" style="1" customWidth="1"/>
    <col min="10966" max="10966" width="19.140625" style="1" bestFit="1" customWidth="1"/>
    <col min="10967" max="10967" width="17.7109375" style="1" bestFit="1" customWidth="1"/>
    <col min="10968" max="10968" width="29.85546875" style="1" bestFit="1" customWidth="1"/>
    <col min="10969" max="10969" width="6" style="1" bestFit="1" customWidth="1"/>
    <col min="10970" max="10970" width="11.7109375" style="1" bestFit="1" customWidth="1"/>
    <col min="10971" max="10971" width="15.85546875" style="1" bestFit="1" customWidth="1"/>
    <col min="10972" max="11215" width="9.140625" style="1"/>
    <col min="11216" max="11216" width="12.7109375" style="1" bestFit="1" customWidth="1"/>
    <col min="11217" max="11217" width="13.85546875" style="1" bestFit="1" customWidth="1"/>
    <col min="11218" max="11218" width="17.85546875" style="1" bestFit="1" customWidth="1"/>
    <col min="11219" max="11219" width="19.7109375" style="1" bestFit="1" customWidth="1"/>
    <col min="11220" max="11220" width="17.7109375" style="1" bestFit="1" customWidth="1"/>
    <col min="11221" max="11221" width="0.7109375" style="1" customWidth="1"/>
    <col min="11222" max="11222" width="19.140625" style="1" bestFit="1" customWidth="1"/>
    <col min="11223" max="11223" width="17.7109375" style="1" bestFit="1" customWidth="1"/>
    <col min="11224" max="11224" width="29.85546875" style="1" bestFit="1" customWidth="1"/>
    <col min="11225" max="11225" width="6" style="1" bestFit="1" customWidth="1"/>
    <col min="11226" max="11226" width="11.7109375" style="1" bestFit="1" customWidth="1"/>
    <col min="11227" max="11227" width="15.85546875" style="1" bestFit="1" customWidth="1"/>
    <col min="11228" max="11471" width="9.140625" style="1"/>
    <col min="11472" max="11472" width="12.7109375" style="1" bestFit="1" customWidth="1"/>
    <col min="11473" max="11473" width="13.85546875" style="1" bestFit="1" customWidth="1"/>
    <col min="11474" max="11474" width="17.85546875" style="1" bestFit="1" customWidth="1"/>
    <col min="11475" max="11475" width="19.7109375" style="1" bestFit="1" customWidth="1"/>
    <col min="11476" max="11476" width="17.7109375" style="1" bestFit="1" customWidth="1"/>
    <col min="11477" max="11477" width="0.7109375" style="1" customWidth="1"/>
    <col min="11478" max="11478" width="19.140625" style="1" bestFit="1" customWidth="1"/>
    <col min="11479" max="11479" width="17.7109375" style="1" bestFit="1" customWidth="1"/>
    <col min="11480" max="11480" width="29.85546875" style="1" bestFit="1" customWidth="1"/>
    <col min="11481" max="11481" width="6" style="1" bestFit="1" customWidth="1"/>
    <col min="11482" max="11482" width="11.7109375" style="1" bestFit="1" customWidth="1"/>
    <col min="11483" max="11483" width="15.85546875" style="1" bestFit="1" customWidth="1"/>
    <col min="11484" max="11727" width="9.140625" style="1"/>
    <col min="11728" max="11728" width="12.7109375" style="1" bestFit="1" customWidth="1"/>
    <col min="11729" max="11729" width="13.85546875" style="1" bestFit="1" customWidth="1"/>
    <col min="11730" max="11730" width="17.85546875" style="1" bestFit="1" customWidth="1"/>
    <col min="11731" max="11731" width="19.7109375" style="1" bestFit="1" customWidth="1"/>
    <col min="11732" max="11732" width="17.7109375" style="1" bestFit="1" customWidth="1"/>
    <col min="11733" max="11733" width="0.7109375" style="1" customWidth="1"/>
    <col min="11734" max="11734" width="19.140625" style="1" bestFit="1" customWidth="1"/>
    <col min="11735" max="11735" width="17.7109375" style="1" bestFit="1" customWidth="1"/>
    <col min="11736" max="11736" width="29.85546875" style="1" bestFit="1" customWidth="1"/>
    <col min="11737" max="11737" width="6" style="1" bestFit="1" customWidth="1"/>
    <col min="11738" max="11738" width="11.7109375" style="1" bestFit="1" customWidth="1"/>
    <col min="11739" max="11739" width="15.85546875" style="1" bestFit="1" customWidth="1"/>
    <col min="11740" max="11983" width="9.140625" style="1"/>
    <col min="11984" max="11984" width="12.7109375" style="1" bestFit="1" customWidth="1"/>
    <col min="11985" max="11985" width="13.85546875" style="1" bestFit="1" customWidth="1"/>
    <col min="11986" max="11986" width="17.85546875" style="1" bestFit="1" customWidth="1"/>
    <col min="11987" max="11987" width="19.7109375" style="1" bestFit="1" customWidth="1"/>
    <col min="11988" max="11988" width="17.7109375" style="1" bestFit="1" customWidth="1"/>
    <col min="11989" max="11989" width="0.7109375" style="1" customWidth="1"/>
    <col min="11990" max="11990" width="19.140625" style="1" bestFit="1" customWidth="1"/>
    <col min="11991" max="11991" width="17.7109375" style="1" bestFit="1" customWidth="1"/>
    <col min="11992" max="11992" width="29.85546875" style="1" bestFit="1" customWidth="1"/>
    <col min="11993" max="11993" width="6" style="1" bestFit="1" customWidth="1"/>
    <col min="11994" max="11994" width="11.7109375" style="1" bestFit="1" customWidth="1"/>
    <col min="11995" max="11995" width="15.85546875" style="1" bestFit="1" customWidth="1"/>
    <col min="11996" max="12239" width="9.140625" style="1"/>
    <col min="12240" max="12240" width="12.7109375" style="1" bestFit="1" customWidth="1"/>
    <col min="12241" max="12241" width="13.85546875" style="1" bestFit="1" customWidth="1"/>
    <col min="12242" max="12242" width="17.85546875" style="1" bestFit="1" customWidth="1"/>
    <col min="12243" max="12243" width="19.7109375" style="1" bestFit="1" customWidth="1"/>
    <col min="12244" max="12244" width="17.7109375" style="1" bestFit="1" customWidth="1"/>
    <col min="12245" max="12245" width="0.7109375" style="1" customWidth="1"/>
    <col min="12246" max="12246" width="19.140625" style="1" bestFit="1" customWidth="1"/>
    <col min="12247" max="12247" width="17.7109375" style="1" bestFit="1" customWidth="1"/>
    <col min="12248" max="12248" width="29.85546875" style="1" bestFit="1" customWidth="1"/>
    <col min="12249" max="12249" width="6" style="1" bestFit="1" customWidth="1"/>
    <col min="12250" max="12250" width="11.7109375" style="1" bestFit="1" customWidth="1"/>
    <col min="12251" max="12251" width="15.85546875" style="1" bestFit="1" customWidth="1"/>
    <col min="12252" max="12495" width="9.140625" style="1"/>
    <col min="12496" max="12496" width="12.7109375" style="1" bestFit="1" customWidth="1"/>
    <col min="12497" max="12497" width="13.85546875" style="1" bestFit="1" customWidth="1"/>
    <col min="12498" max="12498" width="17.85546875" style="1" bestFit="1" customWidth="1"/>
    <col min="12499" max="12499" width="19.7109375" style="1" bestFit="1" customWidth="1"/>
    <col min="12500" max="12500" width="17.7109375" style="1" bestFit="1" customWidth="1"/>
    <col min="12501" max="12501" width="0.7109375" style="1" customWidth="1"/>
    <col min="12502" max="12502" width="19.140625" style="1" bestFit="1" customWidth="1"/>
    <col min="12503" max="12503" width="17.7109375" style="1" bestFit="1" customWidth="1"/>
    <col min="12504" max="12504" width="29.85546875" style="1" bestFit="1" customWidth="1"/>
    <col min="12505" max="12505" width="6" style="1" bestFit="1" customWidth="1"/>
    <col min="12506" max="12506" width="11.7109375" style="1" bestFit="1" customWidth="1"/>
    <col min="12507" max="12507" width="15.85546875" style="1" bestFit="1" customWidth="1"/>
    <col min="12508" max="12751" width="9.140625" style="1"/>
    <col min="12752" max="12752" width="12.7109375" style="1" bestFit="1" customWidth="1"/>
    <col min="12753" max="12753" width="13.85546875" style="1" bestFit="1" customWidth="1"/>
    <col min="12754" max="12754" width="17.85546875" style="1" bestFit="1" customWidth="1"/>
    <col min="12755" max="12755" width="19.7109375" style="1" bestFit="1" customWidth="1"/>
    <col min="12756" max="12756" width="17.7109375" style="1" bestFit="1" customWidth="1"/>
    <col min="12757" max="12757" width="0.7109375" style="1" customWidth="1"/>
    <col min="12758" max="12758" width="19.140625" style="1" bestFit="1" customWidth="1"/>
    <col min="12759" max="12759" width="17.7109375" style="1" bestFit="1" customWidth="1"/>
    <col min="12760" max="12760" width="29.85546875" style="1" bestFit="1" customWidth="1"/>
    <col min="12761" max="12761" width="6" style="1" bestFit="1" customWidth="1"/>
    <col min="12762" max="12762" width="11.7109375" style="1" bestFit="1" customWidth="1"/>
    <col min="12763" max="12763" width="15.85546875" style="1" bestFit="1" customWidth="1"/>
    <col min="12764" max="13007" width="9.140625" style="1"/>
    <col min="13008" max="13008" width="12.7109375" style="1" bestFit="1" customWidth="1"/>
    <col min="13009" max="13009" width="13.85546875" style="1" bestFit="1" customWidth="1"/>
    <col min="13010" max="13010" width="17.85546875" style="1" bestFit="1" customWidth="1"/>
    <col min="13011" max="13011" width="19.7109375" style="1" bestFit="1" customWidth="1"/>
    <col min="13012" max="13012" width="17.7109375" style="1" bestFit="1" customWidth="1"/>
    <col min="13013" max="13013" width="0.7109375" style="1" customWidth="1"/>
    <col min="13014" max="13014" width="19.140625" style="1" bestFit="1" customWidth="1"/>
    <col min="13015" max="13015" width="17.7109375" style="1" bestFit="1" customWidth="1"/>
    <col min="13016" max="13016" width="29.85546875" style="1" bestFit="1" customWidth="1"/>
    <col min="13017" max="13017" width="6" style="1" bestFit="1" customWidth="1"/>
    <col min="13018" max="13018" width="11.7109375" style="1" bestFit="1" customWidth="1"/>
    <col min="13019" max="13019" width="15.85546875" style="1" bestFit="1" customWidth="1"/>
    <col min="13020" max="13263" width="9.140625" style="1"/>
    <col min="13264" max="13264" width="12.7109375" style="1" bestFit="1" customWidth="1"/>
    <col min="13265" max="13265" width="13.85546875" style="1" bestFit="1" customWidth="1"/>
    <col min="13266" max="13266" width="17.85546875" style="1" bestFit="1" customWidth="1"/>
    <col min="13267" max="13267" width="19.7109375" style="1" bestFit="1" customWidth="1"/>
    <col min="13268" max="13268" width="17.7109375" style="1" bestFit="1" customWidth="1"/>
    <col min="13269" max="13269" width="0.7109375" style="1" customWidth="1"/>
    <col min="13270" max="13270" width="19.140625" style="1" bestFit="1" customWidth="1"/>
    <col min="13271" max="13271" width="17.7109375" style="1" bestFit="1" customWidth="1"/>
    <col min="13272" max="13272" width="29.85546875" style="1" bestFit="1" customWidth="1"/>
    <col min="13273" max="13273" width="6" style="1" bestFit="1" customWidth="1"/>
    <col min="13274" max="13274" width="11.7109375" style="1" bestFit="1" customWidth="1"/>
    <col min="13275" max="13275" width="15.85546875" style="1" bestFit="1" customWidth="1"/>
    <col min="13276" max="13519" width="9.140625" style="1"/>
    <col min="13520" max="13520" width="12.7109375" style="1" bestFit="1" customWidth="1"/>
    <col min="13521" max="13521" width="13.85546875" style="1" bestFit="1" customWidth="1"/>
    <col min="13522" max="13522" width="17.85546875" style="1" bestFit="1" customWidth="1"/>
    <col min="13523" max="13523" width="19.7109375" style="1" bestFit="1" customWidth="1"/>
    <col min="13524" max="13524" width="17.7109375" style="1" bestFit="1" customWidth="1"/>
    <col min="13525" max="13525" width="0.7109375" style="1" customWidth="1"/>
    <col min="13526" max="13526" width="19.140625" style="1" bestFit="1" customWidth="1"/>
    <col min="13527" max="13527" width="17.7109375" style="1" bestFit="1" customWidth="1"/>
    <col min="13528" max="13528" width="29.85546875" style="1" bestFit="1" customWidth="1"/>
    <col min="13529" max="13529" width="6" style="1" bestFit="1" customWidth="1"/>
    <col min="13530" max="13530" width="11.7109375" style="1" bestFit="1" customWidth="1"/>
    <col min="13531" max="13531" width="15.85546875" style="1" bestFit="1" customWidth="1"/>
    <col min="13532" max="13775" width="9.140625" style="1"/>
    <col min="13776" max="13776" width="12.7109375" style="1" bestFit="1" customWidth="1"/>
    <col min="13777" max="13777" width="13.85546875" style="1" bestFit="1" customWidth="1"/>
    <col min="13778" max="13778" width="17.85546875" style="1" bestFit="1" customWidth="1"/>
    <col min="13779" max="13779" width="19.7109375" style="1" bestFit="1" customWidth="1"/>
    <col min="13780" max="13780" width="17.7109375" style="1" bestFit="1" customWidth="1"/>
    <col min="13781" max="13781" width="0.7109375" style="1" customWidth="1"/>
    <col min="13782" max="13782" width="19.140625" style="1" bestFit="1" customWidth="1"/>
    <col min="13783" max="13783" width="17.7109375" style="1" bestFit="1" customWidth="1"/>
    <col min="13784" max="13784" width="29.85546875" style="1" bestFit="1" customWidth="1"/>
    <col min="13785" max="13785" width="6" style="1" bestFit="1" customWidth="1"/>
    <col min="13786" max="13786" width="11.7109375" style="1" bestFit="1" customWidth="1"/>
    <col min="13787" max="13787" width="15.85546875" style="1" bestFit="1" customWidth="1"/>
    <col min="13788" max="14031" width="9.140625" style="1"/>
    <col min="14032" max="14032" width="12.7109375" style="1" bestFit="1" customWidth="1"/>
    <col min="14033" max="14033" width="13.85546875" style="1" bestFit="1" customWidth="1"/>
    <col min="14034" max="14034" width="17.85546875" style="1" bestFit="1" customWidth="1"/>
    <col min="14035" max="14035" width="19.7109375" style="1" bestFit="1" customWidth="1"/>
    <col min="14036" max="14036" width="17.7109375" style="1" bestFit="1" customWidth="1"/>
    <col min="14037" max="14037" width="0.7109375" style="1" customWidth="1"/>
    <col min="14038" max="14038" width="19.140625" style="1" bestFit="1" customWidth="1"/>
    <col min="14039" max="14039" width="17.7109375" style="1" bestFit="1" customWidth="1"/>
    <col min="14040" max="14040" width="29.85546875" style="1" bestFit="1" customWidth="1"/>
    <col min="14041" max="14041" width="6" style="1" bestFit="1" customWidth="1"/>
    <col min="14042" max="14042" width="11.7109375" style="1" bestFit="1" customWidth="1"/>
    <col min="14043" max="14043" width="15.85546875" style="1" bestFit="1" customWidth="1"/>
    <col min="14044" max="14287" width="9.140625" style="1"/>
    <col min="14288" max="14288" width="12.7109375" style="1" bestFit="1" customWidth="1"/>
    <col min="14289" max="14289" width="13.85546875" style="1" bestFit="1" customWidth="1"/>
    <col min="14290" max="14290" width="17.85546875" style="1" bestFit="1" customWidth="1"/>
    <col min="14291" max="14291" width="19.7109375" style="1" bestFit="1" customWidth="1"/>
    <col min="14292" max="14292" width="17.7109375" style="1" bestFit="1" customWidth="1"/>
    <col min="14293" max="14293" width="0.7109375" style="1" customWidth="1"/>
    <col min="14294" max="14294" width="19.140625" style="1" bestFit="1" customWidth="1"/>
    <col min="14295" max="14295" width="17.7109375" style="1" bestFit="1" customWidth="1"/>
    <col min="14296" max="14296" width="29.85546875" style="1" bestFit="1" customWidth="1"/>
    <col min="14297" max="14297" width="6" style="1" bestFit="1" customWidth="1"/>
    <col min="14298" max="14298" width="11.7109375" style="1" bestFit="1" customWidth="1"/>
    <col min="14299" max="14299" width="15.85546875" style="1" bestFit="1" customWidth="1"/>
    <col min="14300" max="14543" width="9.140625" style="1"/>
    <col min="14544" max="14544" width="12.7109375" style="1" bestFit="1" customWidth="1"/>
    <col min="14545" max="14545" width="13.85546875" style="1" bestFit="1" customWidth="1"/>
    <col min="14546" max="14546" width="17.85546875" style="1" bestFit="1" customWidth="1"/>
    <col min="14547" max="14547" width="19.7109375" style="1" bestFit="1" customWidth="1"/>
    <col min="14548" max="14548" width="17.7109375" style="1" bestFit="1" customWidth="1"/>
    <col min="14549" max="14549" width="0.7109375" style="1" customWidth="1"/>
    <col min="14550" max="14550" width="19.140625" style="1" bestFit="1" customWidth="1"/>
    <col min="14551" max="14551" width="17.7109375" style="1" bestFit="1" customWidth="1"/>
    <col min="14552" max="14552" width="29.85546875" style="1" bestFit="1" customWidth="1"/>
    <col min="14553" max="14553" width="6" style="1" bestFit="1" customWidth="1"/>
    <col min="14554" max="14554" width="11.7109375" style="1" bestFit="1" customWidth="1"/>
    <col min="14555" max="14555" width="15.85546875" style="1" bestFit="1" customWidth="1"/>
    <col min="14556" max="14799" width="9.140625" style="1"/>
    <col min="14800" max="14800" width="12.7109375" style="1" bestFit="1" customWidth="1"/>
    <col min="14801" max="14801" width="13.85546875" style="1" bestFit="1" customWidth="1"/>
    <col min="14802" max="14802" width="17.85546875" style="1" bestFit="1" customWidth="1"/>
    <col min="14803" max="14803" width="19.7109375" style="1" bestFit="1" customWidth="1"/>
    <col min="14804" max="14804" width="17.7109375" style="1" bestFit="1" customWidth="1"/>
    <col min="14805" max="14805" width="0.7109375" style="1" customWidth="1"/>
    <col min="14806" max="14806" width="19.140625" style="1" bestFit="1" customWidth="1"/>
    <col min="14807" max="14807" width="17.7109375" style="1" bestFit="1" customWidth="1"/>
    <col min="14808" max="14808" width="29.85546875" style="1" bestFit="1" customWidth="1"/>
    <col min="14809" max="14809" width="6" style="1" bestFit="1" customWidth="1"/>
    <col min="14810" max="14810" width="11.7109375" style="1" bestFit="1" customWidth="1"/>
    <col min="14811" max="14811" width="15.85546875" style="1" bestFit="1" customWidth="1"/>
    <col min="14812" max="15055" width="9.140625" style="1"/>
    <col min="15056" max="15056" width="12.7109375" style="1" bestFit="1" customWidth="1"/>
    <col min="15057" max="15057" width="13.85546875" style="1" bestFit="1" customWidth="1"/>
    <col min="15058" max="15058" width="17.85546875" style="1" bestFit="1" customWidth="1"/>
    <col min="15059" max="15059" width="19.7109375" style="1" bestFit="1" customWidth="1"/>
    <col min="15060" max="15060" width="17.7109375" style="1" bestFit="1" customWidth="1"/>
    <col min="15061" max="15061" width="0.7109375" style="1" customWidth="1"/>
    <col min="15062" max="15062" width="19.140625" style="1" bestFit="1" customWidth="1"/>
    <col min="15063" max="15063" width="17.7109375" style="1" bestFit="1" customWidth="1"/>
    <col min="15064" max="15064" width="29.85546875" style="1" bestFit="1" customWidth="1"/>
    <col min="15065" max="15065" width="6" style="1" bestFit="1" customWidth="1"/>
    <col min="15066" max="15066" width="11.7109375" style="1" bestFit="1" customWidth="1"/>
    <col min="15067" max="15067" width="15.85546875" style="1" bestFit="1" customWidth="1"/>
    <col min="15068" max="15311" width="9.140625" style="1"/>
    <col min="15312" max="15312" width="12.7109375" style="1" bestFit="1" customWidth="1"/>
    <col min="15313" max="15313" width="13.85546875" style="1" bestFit="1" customWidth="1"/>
    <col min="15314" max="15314" width="17.85546875" style="1" bestFit="1" customWidth="1"/>
    <col min="15315" max="15315" width="19.7109375" style="1" bestFit="1" customWidth="1"/>
    <col min="15316" max="15316" width="17.7109375" style="1" bestFit="1" customWidth="1"/>
    <col min="15317" max="15317" width="0.7109375" style="1" customWidth="1"/>
    <col min="15318" max="15318" width="19.140625" style="1" bestFit="1" customWidth="1"/>
    <col min="15319" max="15319" width="17.7109375" style="1" bestFit="1" customWidth="1"/>
    <col min="15320" max="15320" width="29.85546875" style="1" bestFit="1" customWidth="1"/>
    <col min="15321" max="15321" width="6" style="1" bestFit="1" customWidth="1"/>
    <col min="15322" max="15322" width="11.7109375" style="1" bestFit="1" customWidth="1"/>
    <col min="15323" max="15323" width="15.85546875" style="1" bestFit="1" customWidth="1"/>
    <col min="15324" max="15567" width="9.140625" style="1"/>
    <col min="15568" max="15568" width="12.7109375" style="1" bestFit="1" customWidth="1"/>
    <col min="15569" max="15569" width="13.85546875" style="1" bestFit="1" customWidth="1"/>
    <col min="15570" max="15570" width="17.85546875" style="1" bestFit="1" customWidth="1"/>
    <col min="15571" max="15571" width="19.7109375" style="1" bestFit="1" customWidth="1"/>
    <col min="15572" max="15572" width="17.7109375" style="1" bestFit="1" customWidth="1"/>
    <col min="15573" max="15573" width="0.7109375" style="1" customWidth="1"/>
    <col min="15574" max="15574" width="19.140625" style="1" bestFit="1" customWidth="1"/>
    <col min="15575" max="15575" width="17.7109375" style="1" bestFit="1" customWidth="1"/>
    <col min="15576" max="15576" width="29.85546875" style="1" bestFit="1" customWidth="1"/>
    <col min="15577" max="15577" width="6" style="1" bestFit="1" customWidth="1"/>
    <col min="15578" max="15578" width="11.7109375" style="1" bestFit="1" customWidth="1"/>
    <col min="15579" max="15579" width="15.85546875" style="1" bestFit="1" customWidth="1"/>
    <col min="15580" max="15823" width="9.140625" style="1"/>
    <col min="15824" max="15824" width="12.7109375" style="1" bestFit="1" customWidth="1"/>
    <col min="15825" max="15825" width="13.85546875" style="1" bestFit="1" customWidth="1"/>
    <col min="15826" max="15826" width="17.85546875" style="1" bestFit="1" customWidth="1"/>
    <col min="15827" max="15827" width="19.7109375" style="1" bestFit="1" customWidth="1"/>
    <col min="15828" max="15828" width="17.7109375" style="1" bestFit="1" customWidth="1"/>
    <col min="15829" max="15829" width="0.7109375" style="1" customWidth="1"/>
    <col min="15830" max="15830" width="19.140625" style="1" bestFit="1" customWidth="1"/>
    <col min="15831" max="15831" width="17.7109375" style="1" bestFit="1" customWidth="1"/>
    <col min="15832" max="15832" width="29.85546875" style="1" bestFit="1" customWidth="1"/>
    <col min="15833" max="15833" width="6" style="1" bestFit="1" customWidth="1"/>
    <col min="15834" max="15834" width="11.7109375" style="1" bestFit="1" customWidth="1"/>
    <col min="15835" max="15835" width="15.85546875" style="1" bestFit="1" customWidth="1"/>
    <col min="15836" max="16079" width="9.140625" style="1"/>
    <col min="16080" max="16080" width="12.7109375" style="1" bestFit="1" customWidth="1"/>
    <col min="16081" max="16081" width="13.85546875" style="1" bestFit="1" customWidth="1"/>
    <col min="16082" max="16082" width="17.85546875" style="1" bestFit="1" customWidth="1"/>
    <col min="16083" max="16083" width="19.7109375" style="1" bestFit="1" customWidth="1"/>
    <col min="16084" max="16084" width="17.7109375" style="1" bestFit="1" customWidth="1"/>
    <col min="16085" max="16085" width="0.7109375" style="1" customWidth="1"/>
    <col min="16086" max="16086" width="19.140625" style="1" bestFit="1" customWidth="1"/>
    <col min="16087" max="16087" width="17.7109375" style="1" bestFit="1" customWidth="1"/>
    <col min="16088" max="16088" width="29.85546875" style="1" bestFit="1" customWidth="1"/>
    <col min="16089" max="16089" width="6" style="1" bestFit="1" customWidth="1"/>
    <col min="16090" max="16090" width="11.7109375" style="1" bestFit="1" customWidth="1"/>
    <col min="16091" max="16091" width="15.85546875" style="1" bestFit="1" customWidth="1"/>
    <col min="16092" max="16384" width="9.140625" style="1"/>
  </cols>
  <sheetData>
    <row r="1" spans="1:10" ht="33">
      <c r="A1" s="41"/>
      <c r="B1" s="270" t="s">
        <v>59</v>
      </c>
      <c r="C1" s="270"/>
      <c r="D1" s="270"/>
      <c r="E1" s="270"/>
      <c r="F1" s="270"/>
      <c r="G1" s="270"/>
      <c r="H1" s="270"/>
      <c r="I1" s="42"/>
      <c r="J1" s="146"/>
    </row>
    <row r="2" spans="1:10" ht="14.25" customHeight="1">
      <c r="A2" s="41"/>
      <c r="B2" s="145"/>
      <c r="C2" s="145"/>
      <c r="D2" s="145"/>
      <c r="E2" s="145"/>
      <c r="G2" s="145"/>
      <c r="H2" s="145"/>
      <c r="I2" s="42"/>
      <c r="J2" s="146" t="s">
        <v>113</v>
      </c>
    </row>
    <row r="3" spans="1:10" ht="27" customHeight="1">
      <c r="A3" s="41"/>
      <c r="B3" s="271" t="s">
        <v>73</v>
      </c>
      <c r="C3" s="271"/>
      <c r="D3" s="271"/>
      <c r="E3" s="271"/>
      <c r="F3" s="271"/>
      <c r="G3" s="271"/>
      <c r="H3" s="271"/>
      <c r="I3" s="42"/>
      <c r="J3" s="41"/>
    </row>
    <row r="4" spans="1:10" ht="8.25" customHeight="1" thickBot="1">
      <c r="A4" s="41"/>
      <c r="B4" s="43"/>
      <c r="C4" s="43"/>
      <c r="D4" s="43"/>
      <c r="E4" s="43"/>
      <c r="F4" s="83"/>
      <c r="G4" s="43"/>
      <c r="H4" s="83"/>
      <c r="I4" s="42"/>
      <c r="J4" s="41"/>
    </row>
    <row r="5" spans="1:10" ht="24" customHeight="1" thickBot="1">
      <c r="A5" s="41"/>
      <c r="B5" s="272" t="s">
        <v>3</v>
      </c>
      <c r="C5" s="272" t="s">
        <v>2</v>
      </c>
      <c r="D5" s="44"/>
      <c r="E5" s="294" t="s">
        <v>68</v>
      </c>
      <c r="F5" s="295"/>
      <c r="G5" s="294" t="s">
        <v>70</v>
      </c>
      <c r="H5" s="295"/>
      <c r="I5" s="42"/>
      <c r="J5" s="41"/>
    </row>
    <row r="6" spans="1:10" ht="24" customHeight="1">
      <c r="A6" s="41"/>
      <c r="B6" s="273"/>
      <c r="C6" s="273"/>
      <c r="D6" s="45"/>
      <c r="E6" s="46" t="s">
        <v>1</v>
      </c>
      <c r="F6" s="47" t="s">
        <v>0</v>
      </c>
      <c r="G6" s="46" t="s">
        <v>1</v>
      </c>
      <c r="H6" s="47" t="s">
        <v>0</v>
      </c>
      <c r="I6" s="42"/>
      <c r="J6" s="41"/>
    </row>
    <row r="7" spans="1:10" ht="24" customHeight="1" thickBot="1">
      <c r="A7" s="41"/>
      <c r="B7" s="274"/>
      <c r="C7" s="274"/>
      <c r="D7" s="45"/>
      <c r="E7" s="48" t="s">
        <v>4</v>
      </c>
      <c r="F7" s="49" t="s">
        <v>4</v>
      </c>
      <c r="G7" s="48" t="s">
        <v>4</v>
      </c>
      <c r="H7" s="49" t="s">
        <v>4</v>
      </c>
      <c r="I7" s="42"/>
      <c r="J7" s="50"/>
    </row>
    <row r="8" spans="1:10" ht="26.25" customHeight="1">
      <c r="A8" s="41"/>
      <c r="B8" s="52">
        <v>1</v>
      </c>
      <c r="C8" s="53" t="s">
        <v>5</v>
      </c>
      <c r="D8" s="31"/>
      <c r="E8" s="54">
        <f>'ریز محاسبات'!H100*'ریز محاسبات'!F92</f>
        <v>0</v>
      </c>
      <c r="F8" s="51">
        <f>'ریز محاسبات'!H79*'ریز محاسبات'!F75</f>
        <v>0</v>
      </c>
      <c r="G8" s="54"/>
      <c r="H8" s="51"/>
      <c r="I8" s="42"/>
      <c r="J8" s="50"/>
    </row>
    <row r="9" spans="1:10" ht="26.25" customHeight="1">
      <c r="A9" s="41"/>
      <c r="B9" s="52">
        <v>2</v>
      </c>
      <c r="C9" s="53" t="s">
        <v>6</v>
      </c>
      <c r="D9" s="31"/>
      <c r="E9" s="56">
        <f>'ریز محاسبات'!Z100</f>
        <v>0</v>
      </c>
      <c r="F9" s="55">
        <f>'ریز محاسبات'!Z79</f>
        <v>0</v>
      </c>
      <c r="G9" s="56"/>
      <c r="H9" s="55"/>
      <c r="I9" s="42"/>
      <c r="J9" s="50"/>
    </row>
    <row r="10" spans="1:10" ht="26.25" customHeight="1">
      <c r="A10" s="41"/>
      <c r="B10" s="52">
        <v>3</v>
      </c>
      <c r="C10" s="53" t="s">
        <v>7</v>
      </c>
      <c r="D10" s="31"/>
      <c r="E10" s="56">
        <f>'ریز محاسبات'!AC100</f>
        <v>10390968</v>
      </c>
      <c r="F10" s="55">
        <f>'ریز محاسبات'!AC79</f>
        <v>20781936</v>
      </c>
      <c r="G10" s="56"/>
      <c r="H10" s="55"/>
      <c r="I10" s="42"/>
      <c r="J10" s="50"/>
    </row>
    <row r="11" spans="1:10" ht="26.25" customHeight="1">
      <c r="A11" s="41"/>
      <c r="B11" s="52">
        <v>4</v>
      </c>
      <c r="C11" s="53" t="s">
        <v>8</v>
      </c>
      <c r="D11" s="31"/>
      <c r="E11" s="56">
        <f>'ریز محاسبات'!V100</f>
        <v>0</v>
      </c>
      <c r="F11" s="55">
        <f>'ریز محاسبات'!V79</f>
        <v>41634026.294133693</v>
      </c>
      <c r="G11" s="56"/>
      <c r="H11" s="55"/>
      <c r="I11" s="42"/>
      <c r="J11" s="50"/>
    </row>
    <row r="12" spans="1:10" ht="26.25" customHeight="1">
      <c r="A12" s="41"/>
      <c r="B12" s="52">
        <v>5</v>
      </c>
      <c r="C12" s="53" t="s">
        <v>9</v>
      </c>
      <c r="D12" s="31"/>
      <c r="E12" s="56">
        <f>'ریز محاسبات'!AG103</f>
        <v>9000000</v>
      </c>
      <c r="F12" s="55">
        <f>'ریز محاسبات'!AG82</f>
        <v>9000000</v>
      </c>
      <c r="G12" s="56"/>
      <c r="H12" s="55"/>
      <c r="I12" s="42"/>
      <c r="J12" s="50"/>
    </row>
    <row r="13" spans="1:10" ht="26.25" customHeight="1">
      <c r="A13" s="41"/>
      <c r="B13" s="52">
        <v>6</v>
      </c>
      <c r="C13" s="53" t="s">
        <v>10</v>
      </c>
      <c r="D13" s="31"/>
      <c r="E13" s="56">
        <f>'ریز محاسبات'!AG104</f>
        <v>9000000</v>
      </c>
      <c r="F13" s="55">
        <f>'ریز محاسبات'!AG83</f>
        <v>9000000</v>
      </c>
      <c r="G13" s="56"/>
      <c r="H13" s="55"/>
      <c r="I13" s="42"/>
      <c r="J13" s="93"/>
    </row>
    <row r="14" spans="1:10" ht="26.25" customHeight="1">
      <c r="A14" s="41"/>
      <c r="B14" s="52">
        <v>7</v>
      </c>
      <c r="C14" s="57" t="s">
        <v>67</v>
      </c>
      <c r="D14" s="31"/>
      <c r="E14" s="56">
        <f>'ریز محاسبات'!R100</f>
        <v>0</v>
      </c>
      <c r="F14" s="55" t="s">
        <v>11</v>
      </c>
      <c r="G14" s="56"/>
      <c r="H14" s="55"/>
      <c r="I14" s="42"/>
      <c r="J14" s="50"/>
    </row>
    <row r="15" spans="1:10" ht="26.25" customHeight="1">
      <c r="A15" s="41"/>
      <c r="B15" s="52">
        <v>8</v>
      </c>
      <c r="C15" s="53" t="s">
        <v>12</v>
      </c>
      <c r="D15" s="31"/>
      <c r="E15" s="55" t="s">
        <v>11</v>
      </c>
      <c r="F15" s="55">
        <f>'ریز محاسبات'!AG81</f>
        <v>9000000</v>
      </c>
      <c r="G15" s="56"/>
      <c r="H15" s="55"/>
      <c r="I15" s="42"/>
      <c r="J15" s="50"/>
    </row>
    <row r="16" spans="1:10" ht="26.25" customHeight="1">
      <c r="A16" s="41"/>
      <c r="B16" s="52">
        <v>9</v>
      </c>
      <c r="C16" s="53" t="s">
        <v>37</v>
      </c>
      <c r="D16" s="31"/>
      <c r="E16" s="56">
        <f>'ریز محاسبات'!AJ103</f>
        <v>0</v>
      </c>
      <c r="F16" s="55">
        <f>'ریز محاسبات'!AJ82</f>
        <v>0</v>
      </c>
      <c r="G16" s="56"/>
      <c r="H16" s="55"/>
      <c r="I16" s="42"/>
      <c r="J16" s="50"/>
    </row>
    <row r="17" spans="1:12" ht="26.25" customHeight="1">
      <c r="A17" s="41"/>
      <c r="B17" s="52">
        <v>10</v>
      </c>
      <c r="C17" s="53" t="s">
        <v>63</v>
      </c>
      <c r="D17" s="31"/>
      <c r="E17" s="56">
        <f>'ریز محاسبات'!AG105</f>
        <v>1741935</v>
      </c>
      <c r="F17" s="55">
        <f>'ریز محاسبات'!AG84</f>
        <v>9000000</v>
      </c>
      <c r="G17" s="56"/>
      <c r="H17" s="55"/>
      <c r="I17" s="42"/>
      <c r="J17" s="50"/>
    </row>
    <row r="18" spans="1:12" ht="26.25" customHeight="1">
      <c r="A18" s="41"/>
      <c r="B18" s="52">
        <v>11</v>
      </c>
      <c r="C18" s="53" t="s">
        <v>13</v>
      </c>
      <c r="D18" s="31"/>
      <c r="E18" s="56">
        <f>'ریز محاسبات'!J100</f>
        <v>4590085</v>
      </c>
      <c r="F18" s="55">
        <f>'ریز محاسبات'!J79</f>
        <v>4865711.3</v>
      </c>
      <c r="G18" s="56"/>
      <c r="H18" s="55"/>
      <c r="I18" s="42"/>
      <c r="J18" s="50"/>
    </row>
    <row r="19" spans="1:12" ht="26.25" customHeight="1">
      <c r="A19" s="41"/>
      <c r="B19" s="52">
        <v>12</v>
      </c>
      <c r="C19" s="53" t="s">
        <v>14</v>
      </c>
      <c r="D19" s="31"/>
      <c r="E19" s="56" t="s">
        <v>11</v>
      </c>
      <c r="F19" s="55">
        <f>'ریز محاسبات'!AG85</f>
        <v>9000000</v>
      </c>
      <c r="G19" s="56"/>
      <c r="H19" s="55"/>
      <c r="I19" s="42"/>
      <c r="J19" s="50"/>
    </row>
    <row r="20" spans="1:12" ht="26.25" customHeight="1">
      <c r="A20" s="41"/>
      <c r="B20" s="52">
        <v>13</v>
      </c>
      <c r="C20" s="53" t="s">
        <v>62</v>
      </c>
      <c r="D20" s="31"/>
      <c r="E20" s="56">
        <f>'ریز محاسبات'!X100</f>
        <v>0</v>
      </c>
      <c r="F20" s="55">
        <f>'ریز محاسبات'!X79</f>
        <v>0</v>
      </c>
      <c r="G20" s="56"/>
      <c r="H20" s="55"/>
      <c r="I20" s="42"/>
      <c r="J20" s="87"/>
    </row>
    <row r="21" spans="1:12" ht="26.25" customHeight="1">
      <c r="A21" s="41"/>
      <c r="B21" s="52">
        <v>14</v>
      </c>
      <c r="C21" s="53" t="s">
        <v>60</v>
      </c>
      <c r="D21" s="31"/>
      <c r="E21" s="56">
        <f>'ریز محاسبات'!T100</f>
        <v>0</v>
      </c>
      <c r="F21" s="55" t="s">
        <v>11</v>
      </c>
      <c r="G21" s="56"/>
      <c r="H21" s="55"/>
      <c r="I21" s="42"/>
      <c r="J21" s="58"/>
    </row>
    <row r="22" spans="1:12" ht="69" customHeight="1" thickBot="1">
      <c r="A22" s="41"/>
      <c r="B22" s="52">
        <v>14</v>
      </c>
      <c r="C22" s="32" t="s">
        <v>111</v>
      </c>
      <c r="D22" s="31"/>
      <c r="E22" s="33">
        <v>1000000</v>
      </c>
      <c r="F22" s="34">
        <v>3000000</v>
      </c>
      <c r="G22" s="33"/>
      <c r="H22" s="34"/>
      <c r="I22" s="42"/>
      <c r="J22" s="58">
        <v>16.669998710000002</v>
      </c>
      <c r="K22" s="290" t="s">
        <v>110</v>
      </c>
      <c r="L22" s="291"/>
    </row>
    <row r="23" spans="1:12" ht="27.75" customHeight="1" thickBot="1">
      <c r="A23" s="41"/>
      <c r="B23" s="275" t="s">
        <v>15</v>
      </c>
      <c r="C23" s="276"/>
      <c r="D23" s="56"/>
      <c r="E23" s="60">
        <f>SUM(E8:E22)</f>
        <v>35722988</v>
      </c>
      <c r="F23" s="59">
        <f>SUM(F8:F22)</f>
        <v>115281673.59413369</v>
      </c>
      <c r="G23" s="60">
        <f>SUM(G8:G22)</f>
        <v>0</v>
      </c>
      <c r="H23" s="59">
        <f>SUM(H8:H22)</f>
        <v>0</v>
      </c>
      <c r="I23" s="61"/>
      <c r="J23" s="58">
        <v>4.4000000000000004</v>
      </c>
      <c r="K23" s="129">
        <v>138421183.86333635</v>
      </c>
      <c r="L23" s="130">
        <v>124858157.67795633</v>
      </c>
    </row>
    <row r="24" spans="1:12" ht="31.5" customHeight="1" thickBot="1">
      <c r="A24" s="41"/>
      <c r="B24" s="268" t="s">
        <v>16</v>
      </c>
      <c r="C24" s="269"/>
      <c r="D24" s="31"/>
      <c r="E24" s="63">
        <f>E27*J22/100</f>
        <v>7544687.1169985961</v>
      </c>
      <c r="F24" s="62">
        <f>F27*J22/100</f>
        <v>24347463.812145211</v>
      </c>
      <c r="G24" s="63">
        <f>G27*J22/100</f>
        <v>0</v>
      </c>
      <c r="H24" s="62">
        <f>H27*J22/100</f>
        <v>0</v>
      </c>
      <c r="I24" s="61"/>
      <c r="J24" s="64">
        <f>(100-J22-J23)/100</f>
        <v>0.78930001289999996</v>
      </c>
      <c r="K24" s="131"/>
      <c r="L24" s="132"/>
    </row>
    <row r="25" spans="1:12" ht="26.25" thickBot="1">
      <c r="A25" s="41"/>
      <c r="B25" s="283" t="s">
        <v>61</v>
      </c>
      <c r="C25" s="284"/>
      <c r="D25" s="56"/>
      <c r="E25" s="148">
        <f>J23</f>
        <v>4.4000000000000004</v>
      </c>
      <c r="F25" s="149">
        <f>J23</f>
        <v>4.4000000000000004</v>
      </c>
      <c r="G25" s="66">
        <f>J23</f>
        <v>4.4000000000000004</v>
      </c>
      <c r="H25" s="65">
        <f>J23</f>
        <v>4.4000000000000004</v>
      </c>
      <c r="I25" s="42"/>
      <c r="J25" s="41"/>
      <c r="K25" s="131"/>
      <c r="L25" s="132"/>
    </row>
    <row r="26" spans="1:12" ht="26.25" thickBot="1">
      <c r="A26" s="41"/>
      <c r="B26" s="285"/>
      <c r="C26" s="286"/>
      <c r="D26" s="56"/>
      <c r="E26" s="60">
        <f>E27*E25/100</f>
        <v>1991399.2731672996</v>
      </c>
      <c r="F26" s="59">
        <f>F27*F25/100</f>
        <v>6426445.6546822926</v>
      </c>
      <c r="G26" s="125">
        <f>ROUND(G27*J23/100,0)</f>
        <v>0</v>
      </c>
      <c r="H26" s="59">
        <f>ROUND(H27*J23/100,0)</f>
        <v>0</v>
      </c>
      <c r="I26" s="58"/>
      <c r="J26" s="128">
        <f>E23+E24+E26</f>
        <v>45259074.390165895</v>
      </c>
      <c r="K26" s="131"/>
      <c r="L26" s="132"/>
    </row>
    <row r="27" spans="1:12" ht="27.75" customHeight="1" thickBot="1">
      <c r="A27" s="41"/>
      <c r="B27" s="275" t="s">
        <v>38</v>
      </c>
      <c r="C27" s="276"/>
      <c r="D27" s="56"/>
      <c r="E27" s="126">
        <f>E23/J24</f>
        <v>45259074.390165895</v>
      </c>
      <c r="F27" s="127">
        <f>F23/J24</f>
        <v>146055583.06096119</v>
      </c>
      <c r="G27" s="60">
        <f>G23/J24</f>
        <v>0</v>
      </c>
      <c r="H27" s="59">
        <f>H23/J24</f>
        <v>0</v>
      </c>
      <c r="I27" s="67"/>
      <c r="J27" s="128">
        <f>F23+F24+F26</f>
        <v>146055583.06096119</v>
      </c>
      <c r="K27" s="131"/>
      <c r="L27" s="132"/>
    </row>
    <row r="28" spans="1:12" ht="27.75" customHeight="1" thickBot="1">
      <c r="A28" s="41"/>
      <c r="B28" s="268" t="s">
        <v>17</v>
      </c>
      <c r="C28" s="269"/>
      <c r="D28" s="70"/>
      <c r="E28" s="71">
        <v>5</v>
      </c>
      <c r="F28" s="69">
        <v>71</v>
      </c>
      <c r="G28" s="95">
        <v>5</v>
      </c>
      <c r="H28" s="96">
        <v>70</v>
      </c>
      <c r="I28" s="67"/>
      <c r="K28" s="131"/>
      <c r="L28" s="132"/>
    </row>
    <row r="29" spans="1:12" ht="27.75" customHeight="1" thickBot="1">
      <c r="A29" s="41"/>
      <c r="B29" s="275" t="s">
        <v>18</v>
      </c>
      <c r="C29" s="276"/>
      <c r="D29" s="56"/>
      <c r="E29" s="60">
        <f>E28*E27</f>
        <v>226295371.95082948</v>
      </c>
      <c r="F29" s="59">
        <f>F28*F27</f>
        <v>10369946397.328245</v>
      </c>
      <c r="G29" s="60">
        <f>G28*G27</f>
        <v>0</v>
      </c>
      <c r="H29" s="59">
        <f>H28*H27</f>
        <v>0</v>
      </c>
      <c r="I29" s="68"/>
      <c r="K29" s="133">
        <v>882450475.49798632</v>
      </c>
      <c r="L29" s="134">
        <f>11143785405.7148/70*71</f>
        <v>11302982340.082153</v>
      </c>
    </row>
    <row r="30" spans="1:12" ht="27.75" customHeight="1" thickBot="1">
      <c r="A30" s="41"/>
      <c r="B30" s="275" t="s">
        <v>74</v>
      </c>
      <c r="C30" s="276"/>
      <c r="D30" s="73"/>
      <c r="E30" s="74">
        <f>ROUND(E29*12,0)</f>
        <v>2715544463</v>
      </c>
      <c r="F30" s="72">
        <f>ROUND(F29*12,0)</f>
        <v>124439356768</v>
      </c>
      <c r="G30" s="74">
        <f>ROUND(G29*12,0)</f>
        <v>0</v>
      </c>
      <c r="H30" s="72">
        <f>ROUND(H29*12,0)</f>
        <v>0</v>
      </c>
      <c r="I30" s="68"/>
      <c r="K30" s="135">
        <f>E29-K29</f>
        <v>-656155103.54715681</v>
      </c>
      <c r="L30" s="135">
        <f>F29-L29</f>
        <v>-933035942.75390816</v>
      </c>
    </row>
    <row r="31" spans="1:12" ht="34.5" customHeight="1" thickBot="1">
      <c r="A31" s="41"/>
      <c r="B31" s="296" t="s">
        <v>19</v>
      </c>
      <c r="C31" s="297"/>
      <c r="D31" s="75"/>
      <c r="E31" s="287">
        <f>F30+E30</f>
        <v>127154901231</v>
      </c>
      <c r="F31" s="289"/>
      <c r="G31" s="287">
        <f>H30+G30</f>
        <v>0</v>
      </c>
      <c r="H31" s="289"/>
      <c r="I31" s="42"/>
    </row>
    <row r="32" spans="1:12" ht="26.25" hidden="1" customHeight="1" thickBot="1">
      <c r="A32" s="41"/>
      <c r="B32" s="277" t="s">
        <v>72</v>
      </c>
      <c r="C32" s="278"/>
      <c r="D32" s="75"/>
      <c r="E32" s="292" t="s">
        <v>71</v>
      </c>
      <c r="F32" s="293"/>
      <c r="G32" s="292" t="s">
        <v>69</v>
      </c>
      <c r="H32" s="293"/>
      <c r="I32" s="42"/>
    </row>
    <row r="33" spans="1:14" ht="34.5" hidden="1" customHeight="1" thickBot="1">
      <c r="A33" s="41"/>
      <c r="B33" s="279"/>
      <c r="C33" s="280"/>
      <c r="D33" s="75"/>
      <c r="E33" s="287">
        <f>(F29+E29)*7</f>
        <v>74173692384.953522</v>
      </c>
      <c r="F33" s="289"/>
      <c r="G33" s="287">
        <f>(H29+G29)*5</f>
        <v>0</v>
      </c>
      <c r="H33" s="289"/>
      <c r="I33" s="42"/>
    </row>
    <row r="34" spans="1:14" ht="34.5" hidden="1" customHeight="1" thickBot="1">
      <c r="A34" s="41"/>
      <c r="B34" s="281"/>
      <c r="C34" s="282"/>
      <c r="D34" s="75"/>
      <c r="E34" s="287">
        <f>E33+G33</f>
        <v>74173692384.953522</v>
      </c>
      <c r="F34" s="288"/>
      <c r="G34" s="288"/>
      <c r="H34" s="289"/>
      <c r="I34" s="42"/>
    </row>
    <row r="35" spans="1:14" ht="25.5" hidden="1" customHeight="1" thickBot="1">
      <c r="A35" s="41"/>
      <c r="B35" s="78"/>
      <c r="C35" s="79"/>
      <c r="D35" s="80"/>
      <c r="E35" s="80"/>
      <c r="F35" s="80"/>
      <c r="G35" s="80"/>
      <c r="H35" s="80"/>
      <c r="I35" s="42"/>
    </row>
    <row r="36" spans="1:14" ht="19.5" customHeight="1">
      <c r="A36" s="41"/>
      <c r="B36" s="81"/>
      <c r="C36" s="81"/>
      <c r="D36" s="81"/>
      <c r="E36" s="81"/>
      <c r="F36" s="81"/>
      <c r="G36" s="81"/>
      <c r="H36" s="81"/>
      <c r="I36" s="42"/>
    </row>
    <row r="37" spans="1:14" ht="28.5" customHeight="1">
      <c r="A37" s="41"/>
      <c r="B37" s="81"/>
      <c r="C37" s="81"/>
      <c r="D37" s="81"/>
      <c r="E37" s="81"/>
      <c r="G37" s="82" t="s">
        <v>20</v>
      </c>
      <c r="H37" s="82"/>
      <c r="I37" s="42"/>
      <c r="L37" s="140"/>
    </row>
    <row r="38" spans="1:14" ht="26.25" customHeight="1">
      <c r="A38" s="41"/>
      <c r="E38" s="138" t="s">
        <v>108</v>
      </c>
      <c r="I38" s="42"/>
      <c r="L38" s="150"/>
    </row>
    <row r="39" spans="1:14" s="29" customFormat="1" ht="26.25" customHeight="1">
      <c r="B39" s="84"/>
      <c r="C39" s="84"/>
      <c r="D39" s="85"/>
      <c r="E39" s="85"/>
      <c r="F39" s="85"/>
      <c r="G39" s="85"/>
      <c r="H39" s="85"/>
      <c r="I39" s="30"/>
      <c r="J39" s="76"/>
      <c r="K39" s="1"/>
      <c r="L39" s="139"/>
      <c r="M39" s="140"/>
    </row>
    <row r="40" spans="1:14" s="29" customFormat="1" ht="30">
      <c r="B40" s="84"/>
      <c r="C40" s="84"/>
      <c r="D40" s="85"/>
      <c r="E40" s="85"/>
      <c r="F40" s="85"/>
      <c r="G40" s="85"/>
      <c r="H40" s="85"/>
      <c r="I40" s="30"/>
      <c r="K40" s="1"/>
      <c r="L40" s="1"/>
      <c r="M40" s="140"/>
      <c r="N40" s="140"/>
    </row>
    <row r="41" spans="1:14" s="29" customFormat="1" ht="27.75">
      <c r="B41" s="86"/>
      <c r="C41" s="86"/>
      <c r="D41" s="86"/>
      <c r="E41" s="86"/>
      <c r="F41" s="86"/>
      <c r="G41" s="86"/>
      <c r="H41" s="86"/>
      <c r="I41" s="30"/>
    </row>
    <row r="42" spans="1:14" s="29" customFormat="1" ht="27.75">
      <c r="B42" s="86"/>
      <c r="C42" s="86"/>
      <c r="D42" s="86"/>
      <c r="E42" s="86"/>
      <c r="F42" s="86"/>
      <c r="G42" s="86"/>
      <c r="H42" s="86"/>
      <c r="I42" s="30"/>
      <c r="L42" s="140"/>
    </row>
    <row r="43" spans="1:14" s="29" customFormat="1" ht="27.75">
      <c r="B43" s="86"/>
      <c r="C43" s="86"/>
      <c r="D43" s="86"/>
      <c r="E43" s="86"/>
      <c r="F43" s="151" t="e">
        <f>'آنالیز پیشنهادی '!E31</f>
        <v>#REF!</v>
      </c>
      <c r="G43" s="86"/>
      <c r="H43" s="86"/>
      <c r="I43" s="30"/>
      <c r="L43" s="140"/>
    </row>
    <row r="44" spans="1:14" s="29" customFormat="1" ht="27.75">
      <c r="B44" s="86"/>
      <c r="C44" s="86"/>
      <c r="D44" s="86"/>
      <c r="E44" s="86"/>
      <c r="F44" s="151" t="e">
        <f>F43-E31</f>
        <v>#REF!</v>
      </c>
      <c r="G44" s="86"/>
      <c r="H44" s="86"/>
      <c r="I44" s="30"/>
      <c r="L44" s="140"/>
    </row>
    <row r="45" spans="1:14" s="29" customFormat="1" ht="27.75">
      <c r="B45" s="86"/>
      <c r="C45" s="86"/>
      <c r="D45" s="86"/>
      <c r="E45" s="86"/>
      <c r="F45" s="86"/>
      <c r="G45" s="86"/>
      <c r="H45" s="86"/>
      <c r="I45" s="30"/>
      <c r="L45" s="140"/>
    </row>
    <row r="46" spans="1:14" s="29" customFormat="1" ht="27.75">
      <c r="B46" s="86"/>
      <c r="C46" s="86"/>
      <c r="D46" s="86"/>
      <c r="E46" s="86"/>
      <c r="F46" s="151"/>
      <c r="G46" s="86"/>
      <c r="H46" s="86"/>
      <c r="I46" s="30"/>
    </row>
    <row r="47" spans="1:14" s="29" customFormat="1" ht="27.75">
      <c r="B47" s="86"/>
      <c r="C47" s="86"/>
      <c r="D47" s="86"/>
      <c r="E47" s="86"/>
      <c r="F47" s="86"/>
      <c r="G47" s="86"/>
      <c r="H47" s="86"/>
      <c r="I47" s="30"/>
    </row>
    <row r="48" spans="1:14" s="29" customFormat="1" ht="27.75">
      <c r="B48" s="86"/>
      <c r="C48" s="86"/>
      <c r="D48" s="86"/>
      <c r="E48" s="86"/>
      <c r="F48" s="86"/>
      <c r="G48" s="86"/>
      <c r="H48" s="86"/>
      <c r="I48" s="30"/>
    </row>
    <row r="49" spans="2:9" s="29" customFormat="1" ht="27.75">
      <c r="B49" s="86"/>
      <c r="C49" s="86"/>
      <c r="D49" s="86"/>
      <c r="E49" s="86"/>
      <c r="F49" s="86"/>
      <c r="G49" s="86"/>
      <c r="H49" s="86"/>
      <c r="I49" s="30"/>
    </row>
    <row r="59" spans="2:9" ht="27" customHeight="1"/>
  </sheetData>
  <mergeCells count="23">
    <mergeCell ref="B28:C28"/>
    <mergeCell ref="B1:H1"/>
    <mergeCell ref="B3:H3"/>
    <mergeCell ref="B5:B7"/>
    <mergeCell ref="C5:C7"/>
    <mergeCell ref="E5:F5"/>
    <mergeCell ref="G5:H5"/>
    <mergeCell ref="K22:L22"/>
    <mergeCell ref="B23:C23"/>
    <mergeCell ref="B24:C24"/>
    <mergeCell ref="B25:C26"/>
    <mergeCell ref="B27:C27"/>
    <mergeCell ref="E34:H34"/>
    <mergeCell ref="B29:C29"/>
    <mergeCell ref="B30:C30"/>
    <mergeCell ref="B31:C31"/>
    <mergeCell ref="E31:F31"/>
    <mergeCell ref="G31:H31"/>
    <mergeCell ref="B32:C34"/>
    <mergeCell ref="E32:F32"/>
    <mergeCell ref="G32:H32"/>
    <mergeCell ref="E33:F33"/>
    <mergeCell ref="G33:H33"/>
  </mergeCells>
  <printOptions horizontalCentered="1"/>
  <pageMargins left="0.28000000000000003" right="0.21" top="0" bottom="1.1811023622047245" header="0" footer="0"/>
  <pageSetup paperSize="9" scale="8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218BB-E44B-4B47-9B4E-227B21CE1590}">
  <sheetPr>
    <tabColor theme="7" tint="-0.499984740745262"/>
    <pageSetUpPr fitToPage="1"/>
  </sheetPr>
  <dimension ref="B1:L14"/>
  <sheetViews>
    <sheetView rightToLeft="1" zoomScale="140" zoomScaleNormal="140" workbookViewId="0">
      <selection activeCell="B2" sqref="B2:G2"/>
    </sheetView>
  </sheetViews>
  <sheetFormatPr defaultColWidth="12.140625" defaultRowHeight="15.75"/>
  <cols>
    <col min="1" max="1" width="12.140625" style="97"/>
    <col min="2" max="2" width="12" style="97" customWidth="1"/>
    <col min="3" max="3" width="23.42578125" style="97" customWidth="1"/>
    <col min="4" max="4" width="10" style="97" customWidth="1"/>
    <col min="5" max="5" width="17.85546875" style="97" customWidth="1"/>
    <col min="6" max="6" width="26" style="97" customWidth="1"/>
    <col min="7" max="8" width="12.140625" style="97"/>
    <col min="9" max="9" width="13.28515625" style="97" bestFit="1" customWidth="1"/>
    <col min="10" max="10" width="14.7109375" style="97" bestFit="1" customWidth="1"/>
    <col min="11" max="11" width="17.42578125" style="97" customWidth="1"/>
    <col min="12" max="16384" width="12.140625" style="97"/>
  </cols>
  <sheetData>
    <row r="1" spans="2:12" ht="35.25" customHeight="1">
      <c r="F1" s="299" t="s">
        <v>112</v>
      </c>
      <c r="G1" s="299"/>
    </row>
    <row r="2" spans="2:12" ht="51" customHeight="1">
      <c r="B2" s="300" t="str">
        <f>'[4]اصلی 2'!D2</f>
        <v>شرکت نوآوران امید نیکان قزوین</v>
      </c>
      <c r="C2" s="300"/>
      <c r="D2" s="300"/>
      <c r="E2" s="300"/>
      <c r="F2" s="300"/>
      <c r="G2" s="300"/>
      <c r="I2" s="146" t="s">
        <v>113</v>
      </c>
    </row>
    <row r="3" spans="2:12" ht="36.75" customHeight="1">
      <c r="B3" s="98" t="s">
        <v>75</v>
      </c>
      <c r="C3" s="301" t="s">
        <v>76</v>
      </c>
      <c r="D3" s="302"/>
      <c r="E3" s="303"/>
      <c r="F3" s="98" t="s">
        <v>77</v>
      </c>
      <c r="G3" s="99" t="s">
        <v>78</v>
      </c>
    </row>
    <row r="4" spans="2:12" s="100" customFormat="1" ht="52.5" customHeight="1">
      <c r="B4" s="304" t="s">
        <v>79</v>
      </c>
      <c r="C4" s="98" t="s">
        <v>117</v>
      </c>
      <c r="D4" s="305">
        <f>D6-D5</f>
        <v>-7426196753</v>
      </c>
      <c r="E4" s="306"/>
      <c r="F4" s="136">
        <f>F6-F5</f>
        <v>-5619602995</v>
      </c>
      <c r="G4" s="307"/>
      <c r="I4" s="101"/>
    </row>
    <row r="5" spans="2:12" s="100" customFormat="1" ht="52.5" customHeight="1">
      <c r="B5" s="304"/>
      <c r="C5" s="98" t="s">
        <v>80</v>
      </c>
      <c r="D5" s="305">
        <v>10141741216</v>
      </c>
      <c r="E5" s="306"/>
      <c r="F5" s="136">
        <v>130058959763</v>
      </c>
      <c r="G5" s="308"/>
      <c r="I5" s="101"/>
    </row>
    <row r="6" spans="2:12" s="100" customFormat="1" ht="52.5" customHeight="1">
      <c r="B6" s="304"/>
      <c r="C6" s="98" t="s">
        <v>81</v>
      </c>
      <c r="D6" s="310">
        <f>'آنالیز پیشنهادی2'!E30</f>
        <v>2715544463</v>
      </c>
      <c r="E6" s="311"/>
      <c r="F6" s="137">
        <f>'آنالیز پیشنهادی2'!F30</f>
        <v>124439356768</v>
      </c>
      <c r="G6" s="308"/>
      <c r="H6" s="101"/>
      <c r="I6" s="101"/>
    </row>
    <row r="7" spans="2:12" s="100" customFormat="1" ht="61.5" customHeight="1">
      <c r="B7" s="304" t="s">
        <v>82</v>
      </c>
      <c r="C7" s="98" t="s">
        <v>109</v>
      </c>
      <c r="D7" s="312" t="e">
        <f ca="1">[5]!D2A(D4,"ریال")</f>
        <v>#NAME?</v>
      </c>
      <c r="E7" s="312"/>
      <c r="F7" s="144" t="e">
        <f ca="1">[5]!D2A(F4,"ریال")</f>
        <v>#NAME?</v>
      </c>
      <c r="G7" s="308"/>
    </row>
    <row r="8" spans="2:12" s="100" customFormat="1" ht="61.5" customHeight="1">
      <c r="B8" s="304"/>
      <c r="C8" s="102" t="s">
        <v>80</v>
      </c>
      <c r="D8" s="312" t="str">
        <f>[5]!D2A(D5,"ریال")</f>
        <v xml:space="preserve"> ده ميليارد و يكصد و چهل و يك ميليون و هفتصد و چهل و يك هزار و دويست و شانزده  ریال</v>
      </c>
      <c r="E8" s="312"/>
      <c r="F8" s="144" t="str">
        <f>[5]!D2A(F5,"ریال")</f>
        <v xml:space="preserve"> يكصد و سي ميليارد و پنجاه و هشت ميليون و نهصد و پنجاه و نه هزار و هفتصد و شصت و سه  ریال</v>
      </c>
      <c r="G8" s="308"/>
    </row>
    <row r="9" spans="2:12" s="100" customFormat="1" ht="61.5" customHeight="1">
      <c r="B9" s="304"/>
      <c r="C9" s="102" t="s">
        <v>83</v>
      </c>
      <c r="D9" s="312" t="e">
        <f ca="1">[5]!D2A(D6,"ریال")</f>
        <v>#NAME?</v>
      </c>
      <c r="E9" s="312"/>
      <c r="F9" s="144" t="e">
        <f ca="1">[5]!D2A(F6,"ریال")</f>
        <v>#NAME?</v>
      </c>
      <c r="G9" s="309"/>
      <c r="I9" s="100">
        <f>J10/J11</f>
        <v>1.1025976947935332</v>
      </c>
      <c r="J9" s="143">
        <f>(J11/J10)-1</f>
        <v>-9.3050888168912049E-2</v>
      </c>
      <c r="K9" s="100">
        <v>9.5000000000000001E-2</v>
      </c>
    </row>
    <row r="10" spans="2:12" ht="52.5" customHeight="1">
      <c r="B10" s="313" t="s">
        <v>84</v>
      </c>
      <c r="C10" s="313"/>
      <c r="D10" s="103" t="s">
        <v>85</v>
      </c>
      <c r="E10" s="314">
        <f>F6+D6</f>
        <v>127154901231</v>
      </c>
      <c r="F10" s="314"/>
      <c r="G10" s="314"/>
      <c r="J10" s="141">
        <v>140200700979</v>
      </c>
    </row>
    <row r="11" spans="2:12" ht="66" customHeight="1">
      <c r="B11" s="313"/>
      <c r="C11" s="313"/>
      <c r="D11" s="103" t="s">
        <v>86</v>
      </c>
      <c r="E11" s="315" t="e">
        <f ca="1">[5]!D2A(E10,"ریال")</f>
        <v>#NAME?</v>
      </c>
      <c r="F11" s="315"/>
      <c r="G11" s="315"/>
      <c r="J11" s="141">
        <f>E10</f>
        <v>127154901231</v>
      </c>
      <c r="K11" s="141">
        <f>J10*1.095</f>
        <v>153519767572.005</v>
      </c>
      <c r="L11" s="147">
        <f>K11-J11</f>
        <v>26364866341.005005</v>
      </c>
    </row>
    <row r="12" spans="2:12">
      <c r="J12" s="141">
        <f>E10-J11</f>
        <v>0</v>
      </c>
    </row>
    <row r="14" spans="2:12" ht="22.5">
      <c r="F14" s="298" t="s">
        <v>87</v>
      </c>
      <c r="G14" s="298"/>
    </row>
  </sheetData>
  <mergeCells count="16">
    <mergeCell ref="F14:G14"/>
    <mergeCell ref="F1:G1"/>
    <mergeCell ref="B2:G2"/>
    <mergeCell ref="C3:E3"/>
    <mergeCell ref="B4:B6"/>
    <mergeCell ref="D4:E4"/>
    <mergeCell ref="G4:G9"/>
    <mergeCell ref="D5:E5"/>
    <mergeCell ref="D6:E6"/>
    <mergeCell ref="B7:B9"/>
    <mergeCell ref="D7:E7"/>
    <mergeCell ref="D8:E8"/>
    <mergeCell ref="D9:E9"/>
    <mergeCell ref="B10:C11"/>
    <mergeCell ref="E10:G10"/>
    <mergeCell ref="E11:G11"/>
  </mergeCells>
  <printOptions horizontalCentered="1"/>
  <pageMargins left="0" right="0" top="0.39370078740157483" bottom="0" header="0" footer="0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F652-8922-40FF-9C54-53137279B2FF}">
  <sheetPr>
    <tabColor theme="7" tint="-0.499984740745262"/>
    <pageSetUpPr fitToPage="1"/>
  </sheetPr>
  <dimension ref="A2:H16"/>
  <sheetViews>
    <sheetView rightToLeft="1" workbookViewId="0">
      <selection activeCell="C6" sqref="C6"/>
    </sheetView>
  </sheetViews>
  <sheetFormatPr defaultRowHeight="15.75"/>
  <cols>
    <col min="1" max="1" width="9.140625" style="104"/>
    <col min="2" max="2" width="47.28515625" customWidth="1"/>
    <col min="3" max="3" width="29.42578125" customWidth="1"/>
    <col min="4" max="4" width="45.140625" customWidth="1"/>
    <col min="5" max="5" width="9.140625" style="106"/>
    <col min="6" max="6" width="9.28515625" style="106" bestFit="1" customWidth="1"/>
    <col min="7" max="7" width="5.42578125" style="106" customWidth="1"/>
    <col min="8" max="8" width="12.5703125" style="106" bestFit="1" customWidth="1"/>
    <col min="9" max="9" width="12" bestFit="1" customWidth="1"/>
  </cols>
  <sheetData>
    <row r="2" spans="1:8" ht="18">
      <c r="D2" s="105" t="s">
        <v>88</v>
      </c>
    </row>
    <row r="3" spans="1:8" ht="40.5" customHeight="1" thickBot="1">
      <c r="B3" s="316" t="s">
        <v>89</v>
      </c>
      <c r="C3" s="316"/>
      <c r="D3" s="316"/>
    </row>
    <row r="4" spans="1:8" ht="33.75" customHeight="1" thickTop="1" thickBot="1">
      <c r="B4" s="107"/>
      <c r="C4" s="108" t="s">
        <v>90</v>
      </c>
      <c r="D4" s="109" t="s">
        <v>91</v>
      </c>
      <c r="F4" s="110" t="s">
        <v>92</v>
      </c>
      <c r="G4" s="110" t="s">
        <v>93</v>
      </c>
    </row>
    <row r="5" spans="1:8" ht="43.5" customHeight="1" thickTop="1">
      <c r="A5" s="104">
        <v>13</v>
      </c>
      <c r="B5" s="111" t="s">
        <v>94</v>
      </c>
      <c r="C5" s="112" t="e">
        <f>ROUND('آنالیز پیشنهادی '!$F$30/71*'قیمت پیشنهادی براساس کار حجمی'!A5,0)</f>
        <v>#REF!</v>
      </c>
      <c r="D5" s="113" t="e">
        <f ca="1">[5]!D2A(C5,"ریال",0)</f>
        <v>#NAME?</v>
      </c>
      <c r="F5" s="114" t="s">
        <v>58</v>
      </c>
      <c r="G5" s="114">
        <v>33</v>
      </c>
    </row>
    <row r="6" spans="1:8" ht="43.5" customHeight="1">
      <c r="A6" s="104">
        <v>1</v>
      </c>
      <c r="B6" s="115" t="s">
        <v>95</v>
      </c>
      <c r="C6" s="112" t="e">
        <f>ROUND('آنالیز پیشنهادی '!$F$30/71*'قیمت پیشنهادی براساس کار حجمی'!A6,0)</f>
        <v>#REF!</v>
      </c>
      <c r="D6" s="113" t="e">
        <f ca="1">[5]!D2A(C6,"ریال",0)</f>
        <v>#NAME?</v>
      </c>
      <c r="F6" s="114" t="s">
        <v>64</v>
      </c>
      <c r="G6" s="114">
        <v>52</v>
      </c>
    </row>
    <row r="7" spans="1:8" ht="43.5" customHeight="1">
      <c r="A7" s="104">
        <v>4</v>
      </c>
      <c r="B7" s="165" t="s">
        <v>96</v>
      </c>
      <c r="C7" s="112" t="e">
        <f>ROUND('آنالیز پیشنهادی '!$F$30/71*'قیمت پیشنهادی براساس کار حجمی'!A7,0)</f>
        <v>#REF!</v>
      </c>
      <c r="D7" s="113" t="e">
        <f ca="1">[5]!D2A(C7,"ریال",0)</f>
        <v>#NAME?</v>
      </c>
      <c r="F7" s="114" t="s">
        <v>97</v>
      </c>
      <c r="G7" s="114">
        <v>11</v>
      </c>
    </row>
    <row r="8" spans="1:8" ht="43.5" customHeight="1">
      <c r="A8" s="104">
        <v>20</v>
      </c>
      <c r="B8" s="116" t="s">
        <v>98</v>
      </c>
      <c r="C8" s="112" t="e">
        <f>ROUND('آنالیز پیشنهادی '!$F$30/71*'قیمت پیشنهادی براساس کار حجمی'!A8,0)</f>
        <v>#REF!</v>
      </c>
      <c r="D8" s="113" t="e">
        <f ca="1">[5]!D2A(C8,"ریال",0)</f>
        <v>#NAME?</v>
      </c>
      <c r="F8" s="114" t="s">
        <v>99</v>
      </c>
      <c r="G8" s="114">
        <v>11</v>
      </c>
    </row>
    <row r="9" spans="1:8" ht="60.75" customHeight="1">
      <c r="A9" s="104">
        <v>9</v>
      </c>
      <c r="B9" s="165" t="s">
        <v>100</v>
      </c>
      <c r="C9" s="112" t="e">
        <f>ROUND('آنالیز پیشنهادی '!$F$30/71*'قیمت پیشنهادی براساس کار حجمی'!A9,0)</f>
        <v>#REF!</v>
      </c>
      <c r="D9" s="113" t="e">
        <f ca="1">[5]!D2A(C9,"ریال",0)</f>
        <v>#NAME?</v>
      </c>
      <c r="E9" s="166"/>
      <c r="F9" s="114" t="s">
        <v>101</v>
      </c>
      <c r="G9" s="114">
        <v>17</v>
      </c>
    </row>
    <row r="10" spans="1:8" ht="43.5" customHeight="1">
      <c r="A10" s="104">
        <v>8</v>
      </c>
      <c r="B10" s="115" t="s">
        <v>102</v>
      </c>
      <c r="C10" s="112" t="e">
        <f>ROUND('آنالیز پیشنهادی '!$F$30/71*'قیمت پیشنهادی براساس کار حجمی'!A10,0)</f>
        <v>#REF!</v>
      </c>
      <c r="D10" s="113" t="e">
        <f ca="1">[5]!D2A(C10,"ریال",0)</f>
        <v>#NAME?</v>
      </c>
      <c r="F10" s="114" t="s">
        <v>66</v>
      </c>
      <c r="G10" s="114">
        <v>9</v>
      </c>
    </row>
    <row r="11" spans="1:8" ht="43.5" customHeight="1">
      <c r="A11" s="104">
        <v>3</v>
      </c>
      <c r="B11" s="115" t="s">
        <v>103</v>
      </c>
      <c r="C11" s="112" t="e">
        <f>ROUND('آنالیز پیشنهادی '!$F$30/71*'قیمت پیشنهادی براساس کار حجمی'!A11,0)</f>
        <v>#REF!</v>
      </c>
      <c r="D11" s="113" t="e">
        <f ca="1">[5]!D2A(C11,"ریال",0)</f>
        <v>#NAME?</v>
      </c>
      <c r="F11" s="110" t="s">
        <v>104</v>
      </c>
      <c r="G11" s="110">
        <f>SUM(G5:G10)</f>
        <v>133</v>
      </c>
    </row>
    <row r="12" spans="1:8" ht="43.5" customHeight="1" thickBot="1">
      <c r="A12" s="104">
        <v>13</v>
      </c>
      <c r="B12" s="117" t="s">
        <v>105</v>
      </c>
      <c r="C12" s="112" t="e">
        <f>ROUND('آنالیز پیشنهادی '!$F$30/71*'قیمت پیشنهادی براساس کار حجمی'!A12,0)</f>
        <v>#REF!</v>
      </c>
      <c r="D12" s="113" t="e">
        <f ca="1">[5]!D2A(C12,"ریال",0)</f>
        <v>#NAME?</v>
      </c>
    </row>
    <row r="13" spans="1:8" ht="56.25" customHeight="1" thickTop="1" thickBot="1">
      <c r="B13" s="118" t="s">
        <v>106</v>
      </c>
      <c r="C13" s="119" t="e">
        <f>SUM(C5:C12)</f>
        <v>#REF!</v>
      </c>
      <c r="D13" s="120" t="e">
        <f ca="1">[5]!D2A(C13,"ریال",0)</f>
        <v>#NAME?</v>
      </c>
      <c r="H13" s="142" t="e">
        <f>'آنالیز پیشنهادی '!F30</f>
        <v>#REF!</v>
      </c>
    </row>
    <row r="14" spans="1:8" ht="26.25" customHeight="1" thickTop="1">
      <c r="A14" s="104">
        <f>SUM(A5:A13)</f>
        <v>71</v>
      </c>
      <c r="H14" s="142" t="e">
        <f>C13-H13</f>
        <v>#REF!</v>
      </c>
    </row>
    <row r="15" spans="1:8" ht="26.25" customHeight="1">
      <c r="C15" s="121" t="s">
        <v>107</v>
      </c>
    </row>
    <row r="16" spans="1:8" ht="26.25" customHeight="1"/>
  </sheetData>
  <mergeCells count="1">
    <mergeCell ref="B3:D3"/>
  </mergeCells>
  <pageMargins left="0.18" right="0.18" top="0.39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اطلاعات پرسنل (2)</vt:lpstr>
      <vt:lpstr>ریز محاسبات</vt:lpstr>
      <vt:lpstr>آنالیز مناقصه  1404</vt:lpstr>
      <vt:lpstr>آنالیز پیشنهادی </vt:lpstr>
      <vt:lpstr>آنالیز پیشنهادی2</vt:lpstr>
      <vt:lpstr>برگ پیشنهاد قیمت2</vt:lpstr>
      <vt:lpstr>قیمت پیشنهادی براساس کار حجمی</vt:lpstr>
      <vt:lpstr>'آنالیز پیشنهادی '!Print_Area</vt:lpstr>
      <vt:lpstr>'آنالیز پیشنهادی2'!Print_Area</vt:lpstr>
      <vt:lpstr>'آنالیز مناقصه  1404'!Print_Area</vt:lpstr>
      <vt:lpstr>'برگ پیشنهاد قیمت2'!Print_Area</vt:lpstr>
      <vt:lpstr>'ریز محاسبات'!Print_Area</vt:lpstr>
      <vt:lpstr>'قیمت پیشنهادی براساس کار حجمی'!Print_Area</vt:lpstr>
    </vt:vector>
  </TitlesOfParts>
  <Company>Gerdoo.Net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Gerdoo</dc:creator>
  <cp:lastModifiedBy>se-me-11 Habibi</cp:lastModifiedBy>
  <cp:lastPrinted>2024-05-05T03:55:34Z</cp:lastPrinted>
  <dcterms:created xsi:type="dcterms:W3CDTF">2019-06-08T06:40:00Z</dcterms:created>
  <dcterms:modified xsi:type="dcterms:W3CDTF">2025-05-15T06:27:45Z</dcterms:modified>
</cp:coreProperties>
</file>